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96E4955F-E033-41DF-AC81-69346C67F9F3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7" i="21"/>
  <c r="Q6" i="21"/>
  <c r="Q4" i="21"/>
  <c r="Q3" i="21"/>
  <c r="AC2" i="21"/>
  <c r="Q6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Q4" i="20"/>
  <c r="Q3" i="20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5" l="1"/>
  <c r="J36" i="25" s="1"/>
  <c r="F37" i="24"/>
  <c r="J4" i="24" s="1"/>
  <c r="F37" i="23"/>
  <c r="J4" i="23" s="1"/>
  <c r="F37" i="22"/>
  <c r="J4" i="22" s="1"/>
  <c r="F37" i="21"/>
  <c r="J36" i="21" s="1"/>
  <c r="F37" i="20"/>
  <c r="J4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5" i="24" l="1"/>
  <c r="L36" i="24" s="1"/>
  <c r="J36" i="24"/>
  <c r="J36" i="23"/>
  <c r="J4" i="25"/>
  <c r="J5" i="25" s="1"/>
  <c r="J5" i="23"/>
  <c r="J36" i="22"/>
  <c r="J5" i="22"/>
  <c r="J4" i="21"/>
  <c r="J5" i="21" s="1"/>
  <c r="L36" i="21" s="1"/>
  <c r="J36" i="20"/>
  <c r="J5" i="20"/>
  <c r="F37" i="19"/>
  <c r="J4" i="19" s="1"/>
  <c r="F37" i="18"/>
  <c r="J36" i="18"/>
  <c r="J4" i="18"/>
  <c r="L36" i="23" l="1"/>
  <c r="L36" i="25"/>
  <c r="L36" i="22"/>
  <c r="L36" i="20"/>
  <c r="J36" i="19"/>
  <c r="J5" i="19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</author>
  </authors>
  <commentList>
    <comment ref="C34" authorId="0" shapeId="0" xr:uid="{9CB2EB0D-455F-49E5-B8D9-E05456D8ECB4}">
      <text>
        <r>
          <rPr>
            <b/>
            <sz val="9"/>
            <color indexed="81"/>
            <rFont val="Tahoma"/>
            <family val="2"/>
            <charset val="162"/>
          </rPr>
          <t>Kantar:</t>
        </r>
        <r>
          <rPr>
            <sz val="9"/>
            <color indexed="81"/>
            <rFont val="Tahoma"/>
            <family val="2"/>
            <charset val="162"/>
          </rPr>
          <t xml:space="preserve">
27 MART 100 LT FARKI EKLENDİ.</t>
        </r>
      </text>
    </comment>
  </commentList>
</comments>
</file>

<file path=xl/sharedStrings.xml><?xml version="1.0" encoding="utf-8"?>
<sst xmlns="http://schemas.openxmlformats.org/spreadsheetml/2006/main" count="350" uniqueCount="50">
  <si>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</si>
  <si>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</si>
  <si>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</si>
  <si>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</si>
  <si>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</si>
  <si>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</si>
  <si>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</si>
  <si>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</si>
  <si>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</si>
  <si>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</si>
  <si>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</si>
  <si>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</si>
  <si>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</si>
  <si>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</si>
  <si>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</si>
  <si>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</si>
  <si>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</si>
  <si>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</si>
  <si>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</si>
  <si>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</si>
  <si>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</si>
  <si>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</si>
  <si>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</si>
  <si>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</si>
  <si>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</si>
  <si>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</si>
  <si>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</si>
  <si>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</si>
  <si>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</si>
  <si>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</si>
  <si>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</si>
  <si>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TUNCAY İNÖNÜ</t>
  </si>
  <si>
    <t>V.EYYÜPAĞA</t>
  </si>
  <si>
    <t>KAMER S.SÜT YEMİ (KAMER" "A) 19 PRT.</t>
  </si>
  <si>
    <t>OCAK SÜTÜNDEN KESİLECEK</t>
  </si>
  <si>
    <t>Satış</t>
  </si>
  <si>
    <t>YM2</t>
  </si>
  <si>
    <t>YEM FİYAT FARKI</t>
  </si>
  <si>
    <t>AD</t>
  </si>
  <si>
    <t>Z.EYYÜPAĞA</t>
  </si>
  <si>
    <t>Kamer A 8 Ad.</t>
  </si>
  <si>
    <t>YMA</t>
  </si>
  <si>
    <t>Şubat Sütünden Kesilecek</t>
  </si>
  <si>
    <t>Kamer A 100 Ad.</t>
  </si>
  <si>
    <t>ŞUBAT SÜTÜNE YAZILDI</t>
  </si>
  <si>
    <t>Z.KATILIM</t>
  </si>
  <si>
    <t>Kamer A 11 Ad.</t>
  </si>
  <si>
    <t>NİSAN SÜTÜNÜN İKİNCİ ÖDEMESİNDEN KESİLECEK</t>
  </si>
  <si>
    <t>NİSAN 2. HAFTA SÜTÜNE YAZILDI.</t>
  </si>
  <si>
    <t>100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</si>
</sst>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0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36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7" fillId="0" borderId="9" xfId="210" applyBorder="1"/>
    <xf numFmtId="169" fontId="7" fillId="0" borderId="9" xfId="210" applyNumberFormat="1" applyBorder="1" applyAlignment="1">
      <alignment horizontal="right"/>
    </xf>
    <xf numFmtId="4" fontId="7" fillId="0" borderId="9" xfId="210" applyNumberFormat="1" applyBorder="1" applyAlignment="1">
      <alignment horizontal="right"/>
    </xf>
    <xf numFmtId="164" fontId="7" fillId="0" borderId="9" xfId="210" applyNumberFormat="1" applyBorder="1"/>
    <xf numFmtId="49" fontId="7" fillId="0" borderId="9" xfId="210" applyNumberFormat="1" applyBorder="1" applyAlignment="1">
      <alignment horizontal="left"/>
    </xf>
    <xf numFmtId="167" fontId="7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7" fillId="0" borderId="9" xfId="210" applyNumberFormat="1" applyBorder="1" applyAlignment="1">
      <alignment horizontal="left"/>
    </xf>
    <xf numFmtId="49" fontId="7" fillId="0" borderId="0" xfId="210" applyNumberFormat="1" applyAlignment="1">
      <alignment horizontal="left"/>
    </xf>
    <xf numFmtId="0" fontId="6" fillId="0" borderId="9" xfId="230" applyBorder="1"/>
    <xf numFmtId="4" fontId="6" fillId="0" borderId="9" xfId="230" applyNumberFormat="1" applyBorder="1" applyAlignment="1">
      <alignment horizontal="right"/>
    </xf>
    <xf numFmtId="169" fontId="6" fillId="0" borderId="9" xfId="230" applyNumberFormat="1" applyBorder="1" applyAlignment="1">
      <alignment horizontal="right"/>
    </xf>
    <xf numFmtId="3" fontId="6" fillId="0" borderId="9" xfId="230" applyNumberFormat="1" applyBorder="1"/>
    <xf numFmtId="49" fontId="6" fillId="0" borderId="9" xfId="230" applyNumberFormat="1" applyBorder="1" applyAlignment="1">
      <alignment horizontal="left"/>
    </xf>
    <xf numFmtId="167" fontId="6" fillId="0" borderId="9" xfId="230" applyNumberFormat="1" applyBorder="1" applyAlignment="1">
      <alignment horizontal="right"/>
    </xf>
    <xf numFmtId="168" fontId="6" fillId="0" borderId="9" xfId="230" applyNumberFormat="1" applyBorder="1" applyAlignment="1">
      <alignment horizontal="left"/>
    </xf>
    <xf numFmtId="0" fontId="0" fillId="34" borderId="9" xfId="0" applyFill="1" applyBorder="1"/>
    <xf numFmtId="168" fontId="7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7" fillId="2" borderId="9" xfId="210" applyNumberFormat="1" applyFill="1" applyBorder="1" applyAlignment="1">
      <alignment horizontal="right"/>
    </xf>
    <xf numFmtId="49" fontId="7" fillId="2" borderId="9" xfId="210" applyNumberFormat="1" applyFill="1" applyBorder="1" applyAlignment="1">
      <alignment horizontal="left"/>
    </xf>
    <xf numFmtId="164" fontId="7" fillId="2" borderId="9" xfId="210" applyNumberFormat="1" applyFill="1" applyBorder="1"/>
    <xf numFmtId="169" fontId="7" fillId="2" borderId="9" xfId="210" applyNumberFormat="1" applyFill="1" applyBorder="1" applyAlignment="1">
      <alignment horizontal="right"/>
    </xf>
    <xf numFmtId="4" fontId="7" fillId="2" borderId="9" xfId="210" applyNumberFormat="1" applyFill="1" applyBorder="1" applyAlignment="1">
      <alignment horizontal="right"/>
    </xf>
    <xf numFmtId="0" fontId="7" fillId="2" borderId="9" xfId="210" applyFill="1" applyBorder="1"/>
    <xf numFmtId="168" fontId="6" fillId="2" borderId="9" xfId="230" applyNumberFormat="1" applyFill="1" applyBorder="1" applyAlignment="1">
      <alignment horizontal="left"/>
    </xf>
    <xf numFmtId="167" fontId="6" fillId="2" borderId="9" xfId="230" applyNumberFormat="1" applyFill="1" applyBorder="1" applyAlignment="1">
      <alignment horizontal="right"/>
    </xf>
    <xf numFmtId="49" fontId="6" fillId="2" borderId="9" xfId="230" applyNumberFormat="1" applyFill="1" applyBorder="1" applyAlignment="1">
      <alignment horizontal="left"/>
    </xf>
    <xf numFmtId="3" fontId="6" fillId="2" borderId="9" xfId="230" applyNumberFormat="1" applyFill="1" applyBorder="1"/>
    <xf numFmtId="169" fontId="6" fillId="2" borderId="9" xfId="230" applyNumberFormat="1" applyFill="1" applyBorder="1" applyAlignment="1">
      <alignment horizontal="right"/>
    </xf>
    <xf numFmtId="4" fontId="6" fillId="2" borderId="9" xfId="230" applyNumberFormat="1" applyFill="1" applyBorder="1" applyAlignment="1">
      <alignment horizontal="right"/>
    </xf>
    <xf numFmtId="0" fontId="6" fillId="2" borderId="9" xfId="230" applyFill="1" applyBorder="1"/>
    <xf numFmtId="43" fontId="0" fillId="34" borderId="9" xfId="46" applyFont="1" applyFill="1" applyBorder="1"/>
    <xf numFmtId="4" fontId="5" fillId="0" borderId="9" xfId="250" applyNumberFormat="1" applyBorder="1" applyAlignment="1">
      <alignment horizontal="right"/>
    </xf>
    <xf numFmtId="0" fontId="5" fillId="0" borderId="9" xfId="250" applyBorder="1"/>
    <xf numFmtId="169" fontId="5" fillId="0" borderId="9" xfId="250" applyNumberFormat="1" applyBorder="1" applyAlignment="1">
      <alignment horizontal="right"/>
    </xf>
    <xf numFmtId="164" fontId="5" fillId="0" borderId="9" xfId="250" applyNumberFormat="1" applyBorder="1"/>
    <xf numFmtId="49" fontId="5" fillId="0" borderId="9" xfId="250" applyNumberFormat="1" applyBorder="1" applyAlignment="1">
      <alignment horizontal="left"/>
    </xf>
    <xf numFmtId="167" fontId="5" fillId="0" borderId="9" xfId="250" applyNumberFormat="1" applyBorder="1" applyAlignment="1">
      <alignment horizontal="right"/>
    </xf>
    <xf numFmtId="168" fontId="5" fillId="0" borderId="9" xfId="250" applyNumberFormat="1" applyBorder="1" applyAlignment="1">
      <alignment horizontal="left"/>
    </xf>
    <xf numFmtId="168" fontId="5" fillId="2" borderId="9" xfId="250" applyNumberFormat="1" applyFill="1" applyBorder="1" applyAlignment="1">
      <alignment horizontal="left"/>
    </xf>
    <xf numFmtId="167" fontId="5" fillId="2" borderId="9" xfId="250" applyNumberFormat="1" applyFill="1" applyBorder="1" applyAlignment="1">
      <alignment horizontal="right"/>
    </xf>
    <xf numFmtId="49" fontId="5" fillId="2" borderId="9" xfId="250" applyNumberFormat="1" applyFill="1" applyBorder="1" applyAlignment="1">
      <alignment horizontal="left"/>
    </xf>
    <xf numFmtId="164" fontId="5" fillId="2" borderId="9" xfId="250" applyNumberFormat="1" applyFill="1" applyBorder="1"/>
    <xf numFmtId="169" fontId="5" fillId="2" borderId="9" xfId="250" applyNumberFormat="1" applyFill="1" applyBorder="1" applyAlignment="1">
      <alignment horizontal="right"/>
    </xf>
    <xf numFmtId="4" fontId="5" fillId="2" borderId="9" xfId="250" applyNumberFormat="1" applyFill="1" applyBorder="1" applyAlignment="1">
      <alignment horizontal="right"/>
    </xf>
    <xf numFmtId="0" fontId="5" fillId="2" borderId="9" xfId="250" applyFill="1" applyBorder="1"/>
    <xf numFmtId="2" fontId="0" fillId="34" borderId="9" xfId="0" applyNumberFormat="1" applyFill="1" applyBorder="1"/>
    <xf numFmtId="0" fontId="4" fillId="2" borderId="9" xfId="270" applyFill="1" applyBorder="1"/>
    <xf numFmtId="4" fontId="4" fillId="2" borderId="9" xfId="270" applyNumberFormat="1" applyFill="1" applyBorder="1" applyAlignment="1">
      <alignment horizontal="right"/>
    </xf>
    <xf numFmtId="169" fontId="4" fillId="2" borderId="9" xfId="270" applyNumberFormat="1" applyFill="1" applyBorder="1" applyAlignment="1">
      <alignment horizontal="right"/>
    </xf>
    <xf numFmtId="164" fontId="4" fillId="2" borderId="9" xfId="270" applyNumberFormat="1" applyFill="1" applyBorder="1"/>
    <xf numFmtId="49" fontId="4" fillId="2" borderId="9" xfId="270" applyNumberFormat="1" applyFill="1" applyBorder="1" applyAlignment="1">
      <alignment horizontal="left"/>
    </xf>
    <xf numFmtId="167" fontId="4" fillId="2" borderId="9" xfId="270" applyNumberFormat="1" applyFill="1" applyBorder="1" applyAlignment="1">
      <alignment horizontal="right"/>
    </xf>
    <xf numFmtId="168" fontId="4" fillId="2" borderId="9" xfId="270" applyNumberFormat="1" applyFill="1" applyBorder="1" applyAlignment="1">
      <alignment horizontal="left"/>
    </xf>
    <xf numFmtId="168" fontId="4" fillId="0" borderId="0" xfId="270" applyNumberFormat="1" applyAlignment="1">
      <alignment horizontal="left"/>
    </xf>
    <xf numFmtId="4" fontId="4" fillId="0" borderId="0" xfId="270" applyNumberFormat="1" applyAlignment="1">
      <alignment horizontal="right"/>
    </xf>
    <xf numFmtId="49" fontId="3" fillId="0" borderId="0" xfId="210" applyNumberFormat="1" applyFont="1" applyAlignment="1">
      <alignment horizontal="left"/>
    </xf>
    <xf numFmtId="4" fontId="3" fillId="0" borderId="9" xfId="290" applyNumberFormat="1" applyBorder="1" applyAlignment="1">
      <alignment horizontal="right"/>
    </xf>
    <xf numFmtId="0" fontId="3" fillId="0" borderId="9" xfId="290" applyBorder="1"/>
    <xf numFmtId="169" fontId="3" fillId="0" borderId="9" xfId="290" applyNumberFormat="1" applyBorder="1" applyAlignment="1">
      <alignment horizontal="right"/>
    </xf>
    <xf numFmtId="164" fontId="3" fillId="0" borderId="9" xfId="290" applyNumberFormat="1" applyBorder="1"/>
    <xf numFmtId="49" fontId="3" fillId="0" borderId="9" xfId="290" applyNumberFormat="1" applyBorder="1" applyAlignment="1">
      <alignment horizontal="left"/>
    </xf>
    <xf numFmtId="167" fontId="3" fillId="0" borderId="9" xfId="290" applyNumberFormat="1" applyBorder="1" applyAlignment="1">
      <alignment horizontal="right"/>
    </xf>
    <xf numFmtId="168" fontId="3" fillId="0" borderId="9" xfId="290" applyNumberFormat="1" applyBorder="1" applyAlignment="1">
      <alignment horizontal="left"/>
    </xf>
    <xf numFmtId="49" fontId="2" fillId="0" borderId="0" xfId="310" applyNumberFormat="1" applyAlignment="1">
      <alignment horizontal="left"/>
    </xf>
    <xf numFmtId="168" fontId="2" fillId="2" borderId="0" xfId="310" applyNumberFormat="1" applyFill="1" applyAlignment="1">
      <alignment horizontal="left"/>
    </xf>
    <xf numFmtId="0" fontId="2" fillId="2" borderId="0" xfId="310" applyFill="1"/>
    <xf numFmtId="49" fontId="2" fillId="2" borderId="0" xfId="310" applyNumberFormat="1" applyFill="1" applyAlignment="1">
      <alignment horizontal="left"/>
    </xf>
    <xf numFmtId="167" fontId="2" fillId="2" borderId="0" xfId="310" applyNumberFormat="1" applyFill="1" applyAlignment="1">
      <alignment horizontal="right"/>
    </xf>
    <xf numFmtId="169" fontId="2" fillId="2" borderId="0" xfId="310" applyNumberFormat="1" applyFill="1" applyAlignment="1">
      <alignment horizontal="right"/>
    </xf>
    <xf numFmtId="4" fontId="2" fillId="2" borderId="0" xfId="310" applyNumberFormat="1" applyFill="1" applyAlignment="1">
      <alignment horizontal="right"/>
    </xf>
    <xf numFmtId="3" fontId="2" fillId="2" borderId="0" xfId="310" applyNumberFormat="1" applyFill="1"/>
    <xf numFmtId="4" fontId="6" fillId="35" borderId="9" xfId="23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168" fontId="1" fillId="35" borderId="31" xfId="230" applyNumberFormat="1" applyFont="1" applyFill="1" applyBorder="1" applyAlignment="1">
      <alignment horizontal="center"/>
    </xf>
    <xf numFmtId="168" fontId="6" fillId="35" borderId="32" xfId="230" applyNumberFormat="1" applyFill="1" applyBorder="1" applyAlignment="1">
      <alignment horizontal="center"/>
    </xf>
    <xf numFmtId="168" fontId="6" fillId="35" borderId="10" xfId="230" applyNumberFormat="1" applyFill="1" applyBorder="1" applyAlignment="1">
      <alignment horizontal="center"/>
    </xf>
  </cellXfs>
  <cellStyles count="330">
    <cellStyle name="%20 - Vurgu1" xfId="19" builtinId="30" customBuiltin="1"/>
    <cellStyle name="%20 - Vurgu1 10" xfId="212" xr:uid="{E73AA5A6-E918-444F-AA34-BECBC59431E1}"/>
    <cellStyle name="%20 - Vurgu1 11" xfId="232" xr:uid="{312C6F45-9FBD-4868-87FA-3FF5FD6F6CCD}"/>
    <cellStyle name="%20 - Vurgu1 12" xfId="252" xr:uid="{2022308A-239F-4CBC-B2E2-D842BD531664}"/>
    <cellStyle name="%20 - Vurgu1 13" xfId="272" xr:uid="{8A0D0EFC-4564-4950-970C-AC90A43D5677}"/>
    <cellStyle name="%20 - Vurgu1 14" xfId="292" xr:uid="{E45D0B3D-3C29-4D25-8482-CA56145543A9}"/>
    <cellStyle name="%20 - Vurgu1 15" xfId="312" xr:uid="{9CCD3B2C-1716-4696-B0CD-F657378CDD47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62AC9F2-7966-41AA-B577-E6298CE3DA36}"/>
    <cellStyle name="%20 - Vurgu2 11" xfId="235" xr:uid="{D4618F9D-2D9A-4EF2-BD5A-D9C50251EF17}"/>
    <cellStyle name="%20 - Vurgu2 12" xfId="255" xr:uid="{9411E435-44D8-4FBA-84A8-9AED1A64A489}"/>
    <cellStyle name="%20 - Vurgu2 13" xfId="275" xr:uid="{44058786-4ED4-4877-863D-4467D1C285DF}"/>
    <cellStyle name="%20 - Vurgu2 14" xfId="295" xr:uid="{529F0DFD-CCF6-456E-978D-E7CBB6D74919}"/>
    <cellStyle name="%20 - Vurgu2 15" xfId="315" xr:uid="{14EF25F6-0EDF-4591-94E7-E5EE02A8CC7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69E3A9D-8A7E-41F8-B63E-442EED2549AB}"/>
    <cellStyle name="%20 - Vurgu3 11" xfId="238" xr:uid="{32917CD2-A598-4220-89FA-12869CE68025}"/>
    <cellStyle name="%20 - Vurgu3 12" xfId="258" xr:uid="{F5CB75C1-A76F-4408-A93A-832B03BA4B8D}"/>
    <cellStyle name="%20 - Vurgu3 13" xfId="278" xr:uid="{205B5048-E613-4FE5-A9B4-93DD602C86EB}"/>
    <cellStyle name="%20 - Vurgu3 14" xfId="298" xr:uid="{ADDA565B-A71E-4E55-8842-B7EFEC0844EA}"/>
    <cellStyle name="%20 - Vurgu3 15" xfId="318" xr:uid="{E5979338-72DF-47CE-89EE-3692734208E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83225D22-E4CC-44F5-896B-3DCF204401F3}"/>
    <cellStyle name="%20 - Vurgu4 11" xfId="241" xr:uid="{74ABC045-F133-4BC5-A2E1-A2C34E6D8598}"/>
    <cellStyle name="%20 - Vurgu4 12" xfId="261" xr:uid="{97E4489B-AE01-4166-8BDA-030D5E22A9EE}"/>
    <cellStyle name="%20 - Vurgu4 13" xfId="281" xr:uid="{EED0A03D-3BFE-4B65-BF0F-285103ED4DF6}"/>
    <cellStyle name="%20 - Vurgu4 14" xfId="301" xr:uid="{C35FA636-C380-4B39-AD04-558C319F6A1E}"/>
    <cellStyle name="%20 - Vurgu4 15" xfId="321" xr:uid="{50293086-1C41-4C81-A80B-57916260F74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AA720C0-FDD3-4D0D-B946-243F1681DA38}"/>
    <cellStyle name="%20 - Vurgu5 11" xfId="244" xr:uid="{945B1C8F-5CC2-4F45-A1C6-DA708D9BDD98}"/>
    <cellStyle name="%20 - Vurgu5 12" xfId="264" xr:uid="{2804CC61-6098-4460-8C2F-FA47332659C3}"/>
    <cellStyle name="%20 - Vurgu5 13" xfId="284" xr:uid="{B4ECA8B3-41EF-4A35-891D-02D5C89CE495}"/>
    <cellStyle name="%20 - Vurgu5 14" xfId="304" xr:uid="{AD965CBA-0F22-47FB-BB23-33FC6698F846}"/>
    <cellStyle name="%20 - Vurgu5 15" xfId="324" xr:uid="{11CF3DB7-4DCD-4C4D-BAD8-FBBDB574607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B65F018-8413-4651-9FC2-8916732A8E0A}"/>
    <cellStyle name="%20 - Vurgu6 11" xfId="247" xr:uid="{4CBC2A2C-A054-4463-B108-D05A0429FFD3}"/>
    <cellStyle name="%20 - Vurgu6 12" xfId="267" xr:uid="{C7D9F44B-368E-42E0-BAC1-2C3A900CD806}"/>
    <cellStyle name="%20 - Vurgu6 13" xfId="287" xr:uid="{6929CAB9-F041-48C9-9FEA-A06547E35AB5}"/>
    <cellStyle name="%20 - Vurgu6 14" xfId="307" xr:uid="{61568F95-4E96-4630-A29D-700B6859E3C2}"/>
    <cellStyle name="%20 - Vurgu6 15" xfId="327" xr:uid="{208D60DF-335D-4738-AA45-389973E60B69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314A3C6-A2D9-4649-9BA7-7A4032A79750}"/>
    <cellStyle name="%40 - Vurgu1 11" xfId="233" xr:uid="{49F0CDAD-FF7D-4F67-A2A8-9D9365AA202C}"/>
    <cellStyle name="%40 - Vurgu1 12" xfId="253" xr:uid="{3D5041E0-BA45-48C5-A65B-676F58E7B3C8}"/>
    <cellStyle name="%40 - Vurgu1 13" xfId="273" xr:uid="{73690762-C59C-43A3-BB76-05694732FB1C}"/>
    <cellStyle name="%40 - Vurgu1 14" xfId="293" xr:uid="{00192B75-2A09-4FC9-8752-B7B5959C85EF}"/>
    <cellStyle name="%40 - Vurgu1 15" xfId="313" xr:uid="{C5860C53-ED7D-4B38-8250-8891C4BB2B8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B460456-8B09-44AE-8396-AB4600915C51}"/>
    <cellStyle name="%40 - Vurgu2 11" xfId="236" xr:uid="{D9216563-1FFD-46AE-9DAE-E1BD967CE380}"/>
    <cellStyle name="%40 - Vurgu2 12" xfId="256" xr:uid="{062171D7-8BAC-4B13-ABCB-4F8DF3752D5B}"/>
    <cellStyle name="%40 - Vurgu2 13" xfId="276" xr:uid="{58ED6567-D075-4AD4-A0E9-9AEDAF5C6F5C}"/>
    <cellStyle name="%40 - Vurgu2 14" xfId="296" xr:uid="{A3505C5D-1322-46CD-BF73-B193041759A1}"/>
    <cellStyle name="%40 - Vurgu2 15" xfId="316" xr:uid="{0D27A404-131C-4FAE-BB5B-72A3F04B570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C351C97-BCFA-457A-836F-9877A7AC5886}"/>
    <cellStyle name="%40 - Vurgu3 11" xfId="239" xr:uid="{DDFD46F9-296C-488B-81BD-6C154D090B9D}"/>
    <cellStyle name="%40 - Vurgu3 12" xfId="259" xr:uid="{120B664A-F4B7-454B-87C1-9CFC00C219F2}"/>
    <cellStyle name="%40 - Vurgu3 13" xfId="279" xr:uid="{C75DC8C3-6490-481B-9EFA-028E823774D0}"/>
    <cellStyle name="%40 - Vurgu3 14" xfId="299" xr:uid="{8DEA6600-C2C0-4A2E-95CB-E16B5620172F}"/>
    <cellStyle name="%40 - Vurgu3 15" xfId="319" xr:uid="{2B2720E2-D48C-435F-8331-723AC5DFDBD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2882CC2-0E1E-420B-BEB7-86DC806D71B4}"/>
    <cellStyle name="%40 - Vurgu4 11" xfId="242" xr:uid="{E0443E05-2E6B-45A6-8C47-50E2A03FCF35}"/>
    <cellStyle name="%40 - Vurgu4 12" xfId="262" xr:uid="{A8A8E2BC-C83F-41ED-AE98-F8010BCC2911}"/>
    <cellStyle name="%40 - Vurgu4 13" xfId="282" xr:uid="{0892C76B-83BD-4A3C-A786-BFB6B2A14B86}"/>
    <cellStyle name="%40 - Vurgu4 14" xfId="302" xr:uid="{0F14982C-0172-458A-9BEF-C683A40586D8}"/>
    <cellStyle name="%40 - Vurgu4 15" xfId="322" xr:uid="{A3DA2A41-9529-4EB5-BCFA-7E4168F0B7B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C8512D6-FB1C-4857-B463-940561037686}"/>
    <cellStyle name="%40 - Vurgu5 11" xfId="245" xr:uid="{7D3F50F3-2F40-4244-BF73-594F954D3BB9}"/>
    <cellStyle name="%40 - Vurgu5 12" xfId="265" xr:uid="{31D5FC28-9173-4055-966E-FD193584BB61}"/>
    <cellStyle name="%40 - Vurgu5 13" xfId="285" xr:uid="{06FD0E96-91F9-41AD-B362-FD90B5737F13}"/>
    <cellStyle name="%40 - Vurgu5 14" xfId="305" xr:uid="{7792A6BB-3E70-4D77-8B1A-EB2AD20BB882}"/>
    <cellStyle name="%40 - Vurgu5 15" xfId="325" xr:uid="{FC291C08-4D18-4CFE-BC69-2AA3B1884ADC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22C78CE-07CD-436F-A4E8-4E749D2E0008}"/>
    <cellStyle name="%40 - Vurgu6 11" xfId="248" xr:uid="{BBBD6A53-2372-4D5B-AD75-10E7CCE8B938}"/>
    <cellStyle name="%40 - Vurgu6 12" xfId="268" xr:uid="{AE195BCB-B538-4EFB-A555-F9CB0860D37B}"/>
    <cellStyle name="%40 - Vurgu6 13" xfId="288" xr:uid="{02B20DB4-BAF0-4651-911B-8DAAC1B3C683}"/>
    <cellStyle name="%40 - Vurgu6 14" xfId="308" xr:uid="{9948ECC1-3E31-43F4-80E4-0B65001904F3}"/>
    <cellStyle name="%40 - Vurgu6 15" xfId="328" xr:uid="{8395F19E-EDA0-4FA2-BEF5-345C6C0AEBE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322CB33-F8B7-45D0-A42C-8A6887A04A62}"/>
    <cellStyle name="%60 - Vurgu1 11" xfId="234" xr:uid="{55B40ED7-5A57-46DE-91F0-1C210F632E77}"/>
    <cellStyle name="%60 - Vurgu1 12" xfId="254" xr:uid="{BD4FA64E-C94D-4EC1-A63E-B29C42F92909}"/>
    <cellStyle name="%60 - Vurgu1 13" xfId="274" xr:uid="{000AB8E4-31B4-4A53-8CFD-5E20E7AC9242}"/>
    <cellStyle name="%60 - Vurgu1 14" xfId="294" xr:uid="{A44B20A7-0ED7-4F01-82E9-70B65CD99609}"/>
    <cellStyle name="%60 - Vurgu1 15" xfId="314" xr:uid="{A6CA2EB5-FB2A-453A-8899-1B1D66EEAC7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B11860B-7DF2-4A77-AE78-B3BCBB27B54A}"/>
    <cellStyle name="%60 - Vurgu2 11" xfId="237" xr:uid="{0238AD6C-CA70-492B-ACF0-5476A48341B3}"/>
    <cellStyle name="%60 - Vurgu2 12" xfId="257" xr:uid="{A9C99CEE-2B7E-45BD-9A95-EBB1C16DC892}"/>
    <cellStyle name="%60 - Vurgu2 13" xfId="277" xr:uid="{DF21A7ED-93AE-40AF-BE8D-8390456F956E}"/>
    <cellStyle name="%60 - Vurgu2 14" xfId="297" xr:uid="{19C8AC73-F20D-4284-9695-6A14386F6C4D}"/>
    <cellStyle name="%60 - Vurgu2 15" xfId="317" xr:uid="{338B39D0-EFCA-4CE2-9959-D88583D2FC7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F3EBD33-B1DC-47F9-9C79-1877DA6B461D}"/>
    <cellStyle name="%60 - Vurgu3 11" xfId="240" xr:uid="{847AF0D9-027D-48EF-9C5E-42494DDB8640}"/>
    <cellStyle name="%60 - Vurgu3 12" xfId="260" xr:uid="{AEB1CCC4-3BD2-420E-A7F3-3C795C544521}"/>
    <cellStyle name="%60 - Vurgu3 13" xfId="280" xr:uid="{135B8174-DFD3-407E-9B55-E7E50348E672}"/>
    <cellStyle name="%60 - Vurgu3 14" xfId="300" xr:uid="{1F09F4E9-8993-44DF-9A8C-EA95D350A02C}"/>
    <cellStyle name="%60 - Vurgu3 15" xfId="320" xr:uid="{384A3CD7-4E45-4C89-8D05-1135D28ABE5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DDC3AA9-B90D-4DD7-8BE7-765D4803F216}"/>
    <cellStyle name="%60 - Vurgu4 11" xfId="243" xr:uid="{2D3B583E-C4BC-4DE1-8651-C4C5EE246B67}"/>
    <cellStyle name="%60 - Vurgu4 12" xfId="263" xr:uid="{CBC9F32F-ED06-45C3-9597-46E0BF966034}"/>
    <cellStyle name="%60 - Vurgu4 13" xfId="283" xr:uid="{C3B3F1E3-CD9F-4468-8A0D-80839933E9D9}"/>
    <cellStyle name="%60 - Vurgu4 14" xfId="303" xr:uid="{EE6E7FA1-5642-4F48-99B3-AC47C90C10F0}"/>
    <cellStyle name="%60 - Vurgu4 15" xfId="323" xr:uid="{A000D6CE-D6F7-4B08-995D-8EBA3D40302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A3E8419-B1DC-4856-933B-B70118E83240}"/>
    <cellStyle name="%60 - Vurgu5 11" xfId="246" xr:uid="{CD5F8C52-F15C-42EA-B817-6C9E209FC33A}"/>
    <cellStyle name="%60 - Vurgu5 12" xfId="266" xr:uid="{1A2C34F8-DF8F-4AE0-AE67-07D3ECDAC15E}"/>
    <cellStyle name="%60 - Vurgu5 13" xfId="286" xr:uid="{C74A0E21-5951-40D1-AB12-EC52D9D8AD09}"/>
    <cellStyle name="%60 - Vurgu5 14" xfId="306" xr:uid="{C60BC5B8-B894-4C34-AE85-ABF56126E4A4}"/>
    <cellStyle name="%60 - Vurgu5 15" xfId="326" xr:uid="{3E8C2C63-B601-4D55-BF57-0643F4B04AA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E8A9805-094F-42AD-B5B2-F6FAA950360C}"/>
    <cellStyle name="%60 - Vurgu6 11" xfId="249" xr:uid="{CE576926-778E-41F4-924A-DD80A52628D9}"/>
    <cellStyle name="%60 - Vurgu6 12" xfId="269" xr:uid="{FFD1C0FC-AEE3-4D5C-8D9B-F68AEB627447}"/>
    <cellStyle name="%60 - Vurgu6 13" xfId="289" xr:uid="{61872E96-B5FE-4C10-AE07-C50A0543CBD8}"/>
    <cellStyle name="%60 - Vurgu6 14" xfId="309" xr:uid="{6289720A-5671-42BA-9E03-FC62CD428CD7}"/>
    <cellStyle name="%60 - Vurgu6 15" xfId="329" xr:uid="{685C22DF-BE95-489F-9885-3C63B0FDE76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42C0B4C-940E-4473-9763-B81811C8485D}"/>
    <cellStyle name="Normal 16" xfId="230" xr:uid="{A471EF64-D6C3-42F2-B169-6832311972DE}"/>
    <cellStyle name="Normal 17" xfId="250" xr:uid="{A979A7E9-BBB8-489A-BBE0-32490AF80BDF}"/>
    <cellStyle name="Normal 18" xfId="270" xr:uid="{20138BEE-54E8-46EB-AFDA-6FD9B00BA666}"/>
    <cellStyle name="Normal 19" xfId="290" xr:uid="{886A491F-493B-4259-90F0-B2ED686990B9}"/>
    <cellStyle name="Normal 2" xfId="47" xr:uid="{5AA281CE-7654-48E3-B4A7-93E3DD1EC944}"/>
    <cellStyle name="Normal 20" xfId="310" xr:uid="{11478759-E513-4282-977A-CC8366BD4C4F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818EA357-AE8D-4C00-BD65-48698F2B414F}"/>
    <cellStyle name="Not 13" xfId="231" xr:uid="{7BDDAC06-5D03-4E86-9E75-4DAD2E2F5A37}"/>
    <cellStyle name="Not 14" xfId="251" xr:uid="{9A7A25A1-DE45-4BAA-A563-12274B46EA62}"/>
    <cellStyle name="Not 15" xfId="271" xr:uid="{12590BF1-F12D-49C8-B30A-7F6064F9F936}"/>
    <cellStyle name="Not 16" xfId="291" xr:uid="{7126A0D5-64DD-4EB4-A583-FCAD4A59B6C4}"/>
    <cellStyle name="Not 17" xfId="311" xr:uid="{B22AE3C7-ED5A-4634-B7EF-ED5BFE8A2A2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6" sqref="M26:N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0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3" sqref="P3:AD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5760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46021</v>
      </c>
      <c r="Q3" s="17">
        <f>R3-P3</f>
        <v>32</v>
      </c>
      <c r="R3" s="54">
        <v>46053</v>
      </c>
      <c r="S3" s="17" t="s">
        <v>36</v>
      </c>
      <c r="T3" s="53">
        <v>590</v>
      </c>
      <c r="U3" s="17" t="s">
        <v>35</v>
      </c>
      <c r="V3" s="52" t="s">
        <v>33</v>
      </c>
      <c r="W3" s="51">
        <v>400</v>
      </c>
      <c r="X3" s="52" t="s">
        <v>12</v>
      </c>
      <c r="Y3" s="49">
        <v>13.8</v>
      </c>
      <c r="Z3" s="50">
        <v>5520</v>
      </c>
      <c r="AA3" s="48"/>
      <c r="AB3" s="50">
        <v>5520</v>
      </c>
      <c r="AC3" s="56" t="s">
        <v>34</v>
      </c>
    </row>
    <row r="4" spans="2:29" x14ac:dyDescent="0.25">
      <c r="B4" s="7">
        <v>45992</v>
      </c>
      <c r="C4" s="8">
        <v>342</v>
      </c>
      <c r="D4" s="9"/>
      <c r="E4" s="10">
        <v>20.5</v>
      </c>
      <c r="F4" s="33">
        <f>E4*C4</f>
        <v>7011</v>
      </c>
      <c r="G4" s="11"/>
      <c r="H4" s="12" t="s">
        <v>6</v>
      </c>
      <c r="I4" s="13">
        <v>0.01</v>
      </c>
      <c r="J4" s="14">
        <f>(F36+F37)*I4</f>
        <v>2172.7950000000001</v>
      </c>
      <c r="P4" s="63">
        <v>46022</v>
      </c>
      <c r="Q4" s="17">
        <f>R4-P4</f>
        <v>31</v>
      </c>
      <c r="R4" s="54">
        <v>46053</v>
      </c>
      <c r="S4" s="17" t="s">
        <v>36</v>
      </c>
      <c r="T4" s="62">
        <v>603</v>
      </c>
      <c r="U4" s="17" t="s">
        <v>35</v>
      </c>
      <c r="V4" s="61" t="s">
        <v>37</v>
      </c>
      <c r="W4" s="60">
        <v>8</v>
      </c>
      <c r="X4" s="61" t="s">
        <v>38</v>
      </c>
      <c r="Y4" s="59">
        <v>30</v>
      </c>
      <c r="Z4" s="58">
        <v>240</v>
      </c>
      <c r="AA4" s="57"/>
      <c r="AB4" s="58">
        <v>240</v>
      </c>
      <c r="AC4" s="56" t="s">
        <v>34</v>
      </c>
    </row>
    <row r="5" spans="2:29" x14ac:dyDescent="0.25">
      <c r="B5" s="7">
        <v>45993</v>
      </c>
      <c r="C5" s="8">
        <v>310</v>
      </c>
      <c r="D5" s="9"/>
      <c r="E5" s="10">
        <v>20.5</v>
      </c>
      <c r="F5" s="33">
        <f t="shared" ref="F5:F34" si="0">E5*C5</f>
        <v>6355</v>
      </c>
      <c r="G5" s="11"/>
      <c r="H5" s="12" t="s">
        <v>7</v>
      </c>
      <c r="I5" s="13">
        <v>1E-3</v>
      </c>
      <c r="J5" s="14">
        <f>(F36+F37-J4-J6)*I5</f>
        <v>215.10670500000001</v>
      </c>
    </row>
    <row r="6" spans="2:29" x14ac:dyDescent="0.25">
      <c r="B6" s="7">
        <v>45994</v>
      </c>
      <c r="C6" s="8">
        <v>316</v>
      </c>
      <c r="D6" s="9"/>
      <c r="E6" s="10">
        <v>20.5</v>
      </c>
      <c r="F6" s="33">
        <f t="shared" si="0"/>
        <v>6478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316</v>
      </c>
      <c r="D7" s="9"/>
      <c r="E7" s="10">
        <v>20.5</v>
      </c>
      <c r="F7" s="33">
        <f t="shared" si="0"/>
        <v>6478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322</v>
      </c>
      <c r="D8" s="9"/>
      <c r="E8" s="10">
        <v>20.5</v>
      </c>
      <c r="F8" s="33">
        <f t="shared" si="0"/>
        <v>6601</v>
      </c>
      <c r="G8" s="15"/>
      <c r="H8" s="16"/>
      <c r="I8" s="17"/>
      <c r="J8" s="18"/>
    </row>
    <row r="9" spans="2:29" x14ac:dyDescent="0.25">
      <c r="B9" s="7">
        <v>45997</v>
      </c>
      <c r="C9" s="8">
        <v>304</v>
      </c>
      <c r="D9" s="9"/>
      <c r="E9" s="10">
        <v>20.5</v>
      </c>
      <c r="F9" s="33">
        <f t="shared" si="0"/>
        <v>6232</v>
      </c>
      <c r="G9" s="15">
        <v>45999</v>
      </c>
      <c r="H9" s="16" t="s">
        <v>32</v>
      </c>
      <c r="I9" s="17"/>
      <c r="J9" s="18">
        <v>45000</v>
      </c>
    </row>
    <row r="10" spans="2:29" x14ac:dyDescent="0.25">
      <c r="B10" s="7">
        <v>45998</v>
      </c>
      <c r="C10" s="8">
        <v>322</v>
      </c>
      <c r="D10" s="9"/>
      <c r="E10" s="10">
        <v>20.5</v>
      </c>
      <c r="F10" s="33">
        <f t="shared" si="0"/>
        <v>6601</v>
      </c>
      <c r="G10" s="15">
        <v>46007</v>
      </c>
      <c r="H10" s="16" t="s">
        <v>32</v>
      </c>
      <c r="I10" s="17"/>
      <c r="J10" s="18">
        <v>45000</v>
      </c>
    </row>
    <row r="11" spans="2:29" x14ac:dyDescent="0.25">
      <c r="B11" s="7">
        <v>45999</v>
      </c>
      <c r="C11" s="8">
        <v>326</v>
      </c>
      <c r="D11" s="9"/>
      <c r="E11" s="10">
        <v>20.5</v>
      </c>
      <c r="F11" s="33">
        <f t="shared" si="0"/>
        <v>6683</v>
      </c>
      <c r="G11" s="19"/>
      <c r="H11" s="16"/>
      <c r="I11" s="17"/>
      <c r="J11" s="18"/>
    </row>
    <row r="12" spans="2:29" x14ac:dyDescent="0.25">
      <c r="B12" s="7">
        <v>46000</v>
      </c>
      <c r="C12" s="8">
        <v>336</v>
      </c>
      <c r="D12" s="9"/>
      <c r="E12" s="10">
        <v>20.5</v>
      </c>
      <c r="F12" s="33">
        <f t="shared" si="0"/>
        <v>6888</v>
      </c>
      <c r="G12" s="19"/>
      <c r="H12" s="16"/>
      <c r="I12" s="17"/>
      <c r="J12" s="18"/>
    </row>
    <row r="13" spans="2:29" x14ac:dyDescent="0.25">
      <c r="B13" s="7">
        <v>46001</v>
      </c>
      <c r="C13" s="8">
        <v>332</v>
      </c>
      <c r="D13" s="9"/>
      <c r="E13" s="10">
        <v>20.5</v>
      </c>
      <c r="F13" s="33">
        <f t="shared" si="0"/>
        <v>6806</v>
      </c>
      <c r="G13" s="19"/>
      <c r="H13" s="16"/>
      <c r="I13" s="17"/>
      <c r="J13" s="18"/>
    </row>
    <row r="14" spans="2:29" x14ac:dyDescent="0.25">
      <c r="B14" s="7">
        <v>46002</v>
      </c>
      <c r="C14" s="8">
        <v>336</v>
      </c>
      <c r="D14" s="9"/>
      <c r="E14" s="10">
        <v>20.5</v>
      </c>
      <c r="F14" s="33">
        <f t="shared" si="0"/>
        <v>6888</v>
      </c>
      <c r="G14" s="19"/>
      <c r="H14" s="16"/>
      <c r="I14" s="17"/>
      <c r="J14" s="18"/>
    </row>
    <row r="15" spans="2:29" x14ac:dyDescent="0.25">
      <c r="B15" s="7">
        <v>46003</v>
      </c>
      <c r="C15" s="8">
        <v>342</v>
      </c>
      <c r="D15" s="9"/>
      <c r="E15" s="10">
        <v>20.5</v>
      </c>
      <c r="F15" s="33">
        <f t="shared" si="0"/>
        <v>7011</v>
      </c>
      <c r="G15" s="15">
        <v>46028</v>
      </c>
      <c r="H15" s="16" t="s">
        <v>39</v>
      </c>
      <c r="I15" s="17"/>
      <c r="J15" s="18">
        <v>124891.6</v>
      </c>
    </row>
    <row r="16" spans="2:29" x14ac:dyDescent="0.25">
      <c r="B16" s="7">
        <v>46004</v>
      </c>
      <c r="C16" s="8">
        <v>345</v>
      </c>
      <c r="D16" s="9"/>
      <c r="E16" s="10">
        <v>20.5</v>
      </c>
      <c r="F16" s="33">
        <f t="shared" si="0"/>
        <v>7072.5</v>
      </c>
      <c r="G16" s="19"/>
      <c r="H16" s="16"/>
      <c r="I16" s="17"/>
      <c r="J16" s="18"/>
    </row>
    <row r="17" spans="2:10" x14ac:dyDescent="0.25">
      <c r="B17" s="7">
        <v>46005</v>
      </c>
      <c r="C17" s="8">
        <v>320</v>
      </c>
      <c r="D17" s="9"/>
      <c r="E17" s="10">
        <v>20.5</v>
      </c>
      <c r="F17" s="33">
        <f t="shared" si="0"/>
        <v>6560</v>
      </c>
      <c r="G17" s="19"/>
      <c r="H17" s="16"/>
      <c r="I17" s="17"/>
      <c r="J17" s="18"/>
    </row>
    <row r="18" spans="2:10" x14ac:dyDescent="0.25">
      <c r="B18" s="7">
        <v>46006</v>
      </c>
      <c r="C18" s="8">
        <v>345</v>
      </c>
      <c r="D18" s="9"/>
      <c r="E18" s="10">
        <v>20.5</v>
      </c>
      <c r="F18" s="33">
        <f t="shared" si="0"/>
        <v>7072.5</v>
      </c>
      <c r="G18" s="19"/>
      <c r="H18" s="16"/>
      <c r="I18" s="17"/>
      <c r="J18" s="18"/>
    </row>
    <row r="19" spans="2:10" x14ac:dyDescent="0.25">
      <c r="B19" s="7">
        <v>46007</v>
      </c>
      <c r="C19" s="8">
        <v>348</v>
      </c>
      <c r="D19" s="9"/>
      <c r="E19" s="10">
        <v>20.5</v>
      </c>
      <c r="F19" s="33">
        <f t="shared" si="0"/>
        <v>7134</v>
      </c>
      <c r="G19" s="19"/>
      <c r="H19" s="16"/>
      <c r="I19" s="17"/>
      <c r="J19" s="18"/>
    </row>
    <row r="20" spans="2:10" x14ac:dyDescent="0.25">
      <c r="B20" s="7">
        <v>46008</v>
      </c>
      <c r="C20" s="8">
        <v>329</v>
      </c>
      <c r="D20" s="9"/>
      <c r="E20" s="10">
        <v>20.5</v>
      </c>
      <c r="F20" s="33">
        <f t="shared" si="0"/>
        <v>6744.5</v>
      </c>
      <c r="G20" s="19"/>
      <c r="H20" s="16"/>
      <c r="I20" s="17"/>
      <c r="J20" s="18"/>
    </row>
    <row r="21" spans="2:10" x14ac:dyDescent="0.25">
      <c r="B21" s="7">
        <v>46009</v>
      </c>
      <c r="C21" s="8">
        <v>331</v>
      </c>
      <c r="D21" s="9"/>
      <c r="E21" s="10">
        <v>20.5</v>
      </c>
      <c r="F21" s="33">
        <f t="shared" si="0"/>
        <v>6785.5</v>
      </c>
      <c r="G21" s="19"/>
      <c r="H21" s="16"/>
      <c r="I21" s="17"/>
      <c r="J21" s="18"/>
    </row>
    <row r="22" spans="2:10" x14ac:dyDescent="0.25">
      <c r="B22" s="7">
        <v>46010</v>
      </c>
      <c r="C22" s="8">
        <v>338</v>
      </c>
      <c r="D22" s="9"/>
      <c r="E22" s="10">
        <v>20.5</v>
      </c>
      <c r="F22" s="33">
        <f t="shared" si="0"/>
        <v>6929</v>
      </c>
      <c r="G22" s="19"/>
      <c r="H22" s="16"/>
      <c r="I22" s="17"/>
      <c r="J22" s="18"/>
    </row>
    <row r="23" spans="2:10" x14ac:dyDescent="0.25">
      <c r="B23" s="7">
        <v>46011</v>
      </c>
      <c r="C23" s="8">
        <v>341</v>
      </c>
      <c r="D23" s="9"/>
      <c r="E23" s="10">
        <v>20.5</v>
      </c>
      <c r="F23" s="33">
        <f t="shared" si="0"/>
        <v>6990.5</v>
      </c>
      <c r="G23" s="19"/>
      <c r="H23" s="16"/>
      <c r="I23" s="17"/>
      <c r="J23" s="18"/>
    </row>
    <row r="24" spans="2:10" x14ac:dyDescent="0.25">
      <c r="B24" s="7">
        <v>46012</v>
      </c>
      <c r="C24" s="8">
        <v>355</v>
      </c>
      <c r="D24" s="9"/>
      <c r="E24" s="10">
        <v>20.5</v>
      </c>
      <c r="F24" s="33">
        <f t="shared" si="0"/>
        <v>7277.5</v>
      </c>
      <c r="G24" s="19"/>
      <c r="H24" s="16"/>
      <c r="I24" s="17"/>
      <c r="J24" s="18"/>
    </row>
    <row r="25" spans="2:10" x14ac:dyDescent="0.25">
      <c r="B25" s="7">
        <v>46013</v>
      </c>
      <c r="C25" s="8">
        <v>360</v>
      </c>
      <c r="D25" s="9"/>
      <c r="E25" s="10">
        <v>20.5</v>
      </c>
      <c r="F25" s="33">
        <f t="shared" si="0"/>
        <v>7380</v>
      </c>
      <c r="G25" s="19"/>
      <c r="H25" s="16"/>
      <c r="I25" s="17"/>
      <c r="J25" s="18"/>
    </row>
    <row r="26" spans="2:10" x14ac:dyDescent="0.25">
      <c r="B26" s="7">
        <v>46014</v>
      </c>
      <c r="C26" s="8">
        <v>370</v>
      </c>
      <c r="D26" s="9"/>
      <c r="E26" s="10">
        <v>20.5</v>
      </c>
      <c r="F26" s="33">
        <f t="shared" si="0"/>
        <v>7585</v>
      </c>
      <c r="G26" s="19"/>
      <c r="H26" s="16"/>
      <c r="I26" s="17"/>
      <c r="J26" s="18"/>
    </row>
    <row r="27" spans="2:10" x14ac:dyDescent="0.25">
      <c r="B27" s="7">
        <v>46015</v>
      </c>
      <c r="C27" s="8">
        <v>373</v>
      </c>
      <c r="D27" s="9"/>
      <c r="E27" s="10">
        <v>20.5</v>
      </c>
      <c r="F27" s="33">
        <f t="shared" si="0"/>
        <v>7646.5</v>
      </c>
      <c r="G27" s="19"/>
      <c r="H27" s="16"/>
      <c r="I27" s="17"/>
      <c r="J27" s="18"/>
    </row>
    <row r="28" spans="2:10" x14ac:dyDescent="0.25">
      <c r="B28" s="7">
        <v>46016</v>
      </c>
      <c r="C28" s="8">
        <v>371</v>
      </c>
      <c r="D28" s="9"/>
      <c r="E28" s="10">
        <v>20.5</v>
      </c>
      <c r="F28" s="33">
        <f t="shared" si="0"/>
        <v>7605.5</v>
      </c>
      <c r="G28" s="19"/>
      <c r="H28" s="16"/>
      <c r="I28" s="17"/>
      <c r="J28" s="18"/>
    </row>
    <row r="29" spans="2:10" x14ac:dyDescent="0.25">
      <c r="B29" s="7">
        <v>46017</v>
      </c>
      <c r="C29" s="8">
        <v>379</v>
      </c>
      <c r="D29" s="9"/>
      <c r="E29" s="10">
        <v>20.5</v>
      </c>
      <c r="F29" s="33">
        <f t="shared" si="0"/>
        <v>7769.5</v>
      </c>
      <c r="G29" s="19"/>
      <c r="H29" s="16"/>
      <c r="I29" s="17"/>
      <c r="J29" s="18"/>
    </row>
    <row r="30" spans="2:10" x14ac:dyDescent="0.25">
      <c r="B30" s="7">
        <v>46018</v>
      </c>
      <c r="C30" s="8">
        <v>369</v>
      </c>
      <c r="D30" s="9"/>
      <c r="E30" s="10">
        <v>20.5</v>
      </c>
      <c r="F30" s="33">
        <f t="shared" si="0"/>
        <v>7564.5</v>
      </c>
      <c r="G30" s="19"/>
      <c r="H30" s="16"/>
      <c r="I30" s="17"/>
      <c r="J30" s="18"/>
    </row>
    <row r="31" spans="2:10" x14ac:dyDescent="0.25">
      <c r="B31" s="7">
        <v>46019</v>
      </c>
      <c r="C31" s="8">
        <v>345</v>
      </c>
      <c r="D31" s="9"/>
      <c r="E31" s="10">
        <v>20.5</v>
      </c>
      <c r="F31" s="33">
        <f t="shared" si="0"/>
        <v>7072.5</v>
      </c>
      <c r="G31" s="19"/>
      <c r="H31" s="16"/>
      <c r="I31" s="17"/>
      <c r="J31" s="18"/>
    </row>
    <row r="32" spans="2:10" x14ac:dyDescent="0.25">
      <c r="B32" s="7">
        <v>46020</v>
      </c>
      <c r="C32" s="8">
        <v>353</v>
      </c>
      <c r="D32" s="9"/>
      <c r="E32" s="10">
        <v>20.5</v>
      </c>
      <c r="F32" s="33">
        <f t="shared" si="0"/>
        <v>7236.5</v>
      </c>
      <c r="G32" s="19"/>
      <c r="H32" s="16"/>
      <c r="I32" s="17"/>
      <c r="J32" s="18"/>
    </row>
    <row r="33" spans="2:12" x14ac:dyDescent="0.25">
      <c r="B33" s="7">
        <v>46021</v>
      </c>
      <c r="C33" s="8">
        <v>355</v>
      </c>
      <c r="D33" s="9"/>
      <c r="E33" s="10">
        <v>20.5</v>
      </c>
      <c r="F33" s="33">
        <f t="shared" si="0"/>
        <v>7277.5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368</v>
      </c>
      <c r="D34" s="45"/>
      <c r="E34" s="10">
        <v>20.5</v>
      </c>
      <c r="F34" s="47">
        <f t="shared" si="0"/>
        <v>7544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10599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217279.501705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217279.5</v>
      </c>
      <c r="L36" s="31">
        <f>J36-J4-J5-J6</f>
        <v>214891.59829499997</v>
      </c>
    </row>
    <row r="37" spans="2:12" x14ac:dyDescent="0.25">
      <c r="B37" s="26" t="s">
        <v>14</v>
      </c>
      <c r="C37" s="30">
        <f>C35</f>
        <v>10599</v>
      </c>
      <c r="D37" s="9">
        <f>D35/1.03</f>
        <v>0</v>
      </c>
      <c r="E37" s="10"/>
      <c r="F37" s="33">
        <f>SUM(F4:F36)</f>
        <v>217279.5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-1.7050000024028122E-3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2F76-98C7-4B20-9AE6-69A7CCA82ED2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76000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46021</v>
      </c>
      <c r="Q3" s="13">
        <f>R3-P3</f>
        <v>32</v>
      </c>
      <c r="R3" s="66">
        <v>46053</v>
      </c>
      <c r="S3" s="13" t="s">
        <v>36</v>
      </c>
      <c r="T3" s="67">
        <v>590</v>
      </c>
      <c r="U3" s="13" t="s">
        <v>35</v>
      </c>
      <c r="V3" s="68" t="s">
        <v>33</v>
      </c>
      <c r="W3" s="69">
        <v>400</v>
      </c>
      <c r="X3" s="68" t="s">
        <v>12</v>
      </c>
      <c r="Y3" s="70">
        <v>13.8</v>
      </c>
      <c r="Z3" s="71">
        <v>5520</v>
      </c>
      <c r="AA3" s="72"/>
      <c r="AB3" s="71">
        <v>5520</v>
      </c>
      <c r="AC3" s="56" t="s">
        <v>34</v>
      </c>
    </row>
    <row r="4" spans="2:29" x14ac:dyDescent="0.25">
      <c r="B4" s="7">
        <v>46023</v>
      </c>
      <c r="C4" s="8">
        <v>365</v>
      </c>
      <c r="D4" s="9"/>
      <c r="E4" s="10">
        <v>20.5</v>
      </c>
      <c r="F4" s="33">
        <f>E4*C4</f>
        <v>7482.5</v>
      </c>
      <c r="G4" s="11"/>
      <c r="H4" s="12" t="s">
        <v>6</v>
      </c>
      <c r="I4" s="13">
        <v>0.01</v>
      </c>
      <c r="J4" s="14">
        <f>(F36+F37)*I4</f>
        <v>2217.625</v>
      </c>
      <c r="P4" s="73">
        <v>46022</v>
      </c>
      <c r="Q4" s="13">
        <f>R4-P4</f>
        <v>31</v>
      </c>
      <c r="R4" s="66">
        <v>46053</v>
      </c>
      <c r="S4" s="13" t="s">
        <v>36</v>
      </c>
      <c r="T4" s="74">
        <v>603</v>
      </c>
      <c r="U4" s="13" t="s">
        <v>35</v>
      </c>
      <c r="V4" s="75" t="s">
        <v>37</v>
      </c>
      <c r="W4" s="76">
        <v>8</v>
      </c>
      <c r="X4" s="75" t="s">
        <v>38</v>
      </c>
      <c r="Y4" s="77">
        <v>30</v>
      </c>
      <c r="Z4" s="78">
        <v>240</v>
      </c>
      <c r="AA4" s="79"/>
      <c r="AB4" s="78">
        <v>240</v>
      </c>
      <c r="AC4" s="56" t="s">
        <v>34</v>
      </c>
    </row>
    <row r="5" spans="2:29" x14ac:dyDescent="0.25">
      <c r="B5" s="7">
        <v>46024</v>
      </c>
      <c r="C5" s="8">
        <v>358</v>
      </c>
      <c r="D5" s="9"/>
      <c r="E5" s="10">
        <v>20.5</v>
      </c>
      <c r="F5" s="33">
        <f t="shared" ref="F5:F34" si="0">E5*C5</f>
        <v>7339</v>
      </c>
      <c r="G5" s="11"/>
      <c r="H5" s="12" t="s">
        <v>7</v>
      </c>
      <c r="I5" s="13">
        <v>1E-3</v>
      </c>
      <c r="J5" s="14">
        <f>(F36+F37-J4-J6)*I5</f>
        <v>219.54487499999999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80">
        <v>-5760</v>
      </c>
    </row>
    <row r="6" spans="2:29" x14ac:dyDescent="0.25">
      <c r="B6" s="7">
        <v>46025</v>
      </c>
      <c r="C6" s="8">
        <v>345</v>
      </c>
      <c r="D6" s="9"/>
      <c r="E6" s="10">
        <v>20.5</v>
      </c>
      <c r="F6" s="33">
        <f t="shared" si="0"/>
        <v>7072.5</v>
      </c>
      <c r="G6" s="11"/>
      <c r="H6" s="12" t="s">
        <v>8</v>
      </c>
      <c r="I6" s="13"/>
      <c r="J6" s="14"/>
      <c r="P6" s="87">
        <v>46053</v>
      </c>
      <c r="Q6" s="17">
        <f>R6-P6</f>
        <v>28</v>
      </c>
      <c r="R6" s="54">
        <v>46081</v>
      </c>
      <c r="S6" s="17" t="s">
        <v>41</v>
      </c>
      <c r="T6" s="86">
        <v>79</v>
      </c>
      <c r="U6" s="85" t="s">
        <v>35</v>
      </c>
      <c r="V6" s="85" t="s">
        <v>33</v>
      </c>
      <c r="W6" s="84">
        <v>5000</v>
      </c>
      <c r="X6" s="85" t="s">
        <v>12</v>
      </c>
      <c r="Y6" s="83">
        <v>15.2</v>
      </c>
      <c r="Z6" s="81">
        <v>76000</v>
      </c>
      <c r="AA6" s="82"/>
      <c r="AB6" s="81">
        <v>76000</v>
      </c>
      <c r="AC6" t="s">
        <v>42</v>
      </c>
    </row>
    <row r="7" spans="2:29" x14ac:dyDescent="0.25">
      <c r="B7" s="7">
        <v>46026</v>
      </c>
      <c r="C7" s="8">
        <v>351</v>
      </c>
      <c r="D7" s="9"/>
      <c r="E7" s="10">
        <v>20.5</v>
      </c>
      <c r="F7" s="33">
        <f t="shared" si="0"/>
        <v>7195.5</v>
      </c>
      <c r="G7" s="11"/>
      <c r="H7" s="12" t="s">
        <v>9</v>
      </c>
      <c r="I7" s="13"/>
      <c r="J7" s="14">
        <f>'ARALIK 2025'!J39*-1</f>
        <v>1.7050000024028122E-3</v>
      </c>
    </row>
    <row r="8" spans="2:29" x14ac:dyDescent="0.25">
      <c r="B8" s="7">
        <v>46027</v>
      </c>
      <c r="C8" s="8">
        <v>354</v>
      </c>
      <c r="D8" s="9"/>
      <c r="E8" s="10">
        <v>20.5</v>
      </c>
      <c r="F8" s="33">
        <f t="shared" si="0"/>
        <v>7257</v>
      </c>
      <c r="G8" s="15"/>
      <c r="H8" s="16"/>
      <c r="I8" s="17"/>
      <c r="J8" s="18"/>
    </row>
    <row r="9" spans="2:29" x14ac:dyDescent="0.25">
      <c r="B9" s="7">
        <v>46028</v>
      </c>
      <c r="C9" s="8">
        <v>348</v>
      </c>
      <c r="D9" s="9"/>
      <c r="E9" s="10">
        <v>20.5</v>
      </c>
      <c r="F9" s="33">
        <f t="shared" si="0"/>
        <v>7134</v>
      </c>
      <c r="G9" s="15"/>
      <c r="H9" s="16"/>
      <c r="I9" s="17"/>
      <c r="J9" s="18"/>
    </row>
    <row r="10" spans="2:29" x14ac:dyDescent="0.25">
      <c r="B10" s="7">
        <v>46029</v>
      </c>
      <c r="C10" s="8">
        <v>360</v>
      </c>
      <c r="D10" s="9"/>
      <c r="E10" s="10">
        <v>20.5</v>
      </c>
      <c r="F10" s="33">
        <f t="shared" si="0"/>
        <v>7380</v>
      </c>
      <c r="G10" s="15">
        <v>46036</v>
      </c>
      <c r="H10" s="16" t="s">
        <v>39</v>
      </c>
      <c r="I10" s="17"/>
      <c r="J10" s="18">
        <v>50301.54</v>
      </c>
    </row>
    <row r="11" spans="2:29" x14ac:dyDescent="0.25">
      <c r="B11" s="7">
        <v>46030</v>
      </c>
      <c r="C11" s="8">
        <v>344</v>
      </c>
      <c r="D11" s="9"/>
      <c r="E11" s="10">
        <v>20.5</v>
      </c>
      <c r="F11" s="33">
        <f t="shared" si="0"/>
        <v>7052</v>
      </c>
      <c r="G11" s="15">
        <v>46038</v>
      </c>
      <c r="H11" s="16" t="s">
        <v>32</v>
      </c>
      <c r="I11" s="17"/>
      <c r="J11" s="18">
        <v>48233.52</v>
      </c>
    </row>
    <row r="12" spans="2:29" x14ac:dyDescent="0.25">
      <c r="B12" s="7">
        <v>46031</v>
      </c>
      <c r="C12" s="8">
        <v>357</v>
      </c>
      <c r="D12" s="9"/>
      <c r="E12" s="10">
        <v>20.5</v>
      </c>
      <c r="F12" s="33">
        <f t="shared" si="0"/>
        <v>7318.5</v>
      </c>
      <c r="G12" s="19"/>
      <c r="H12" s="16"/>
      <c r="I12" s="17"/>
      <c r="J12" s="18"/>
    </row>
    <row r="13" spans="2:29" x14ac:dyDescent="0.25">
      <c r="B13" s="7">
        <v>46032</v>
      </c>
      <c r="C13" s="8">
        <v>353</v>
      </c>
      <c r="D13" s="9"/>
      <c r="E13" s="10">
        <v>20.5</v>
      </c>
      <c r="F13" s="33">
        <f t="shared" si="0"/>
        <v>7236.5</v>
      </c>
      <c r="G13" s="55">
        <v>46021</v>
      </c>
      <c r="H13" s="16" t="s">
        <v>40</v>
      </c>
      <c r="I13" s="17"/>
      <c r="J13" s="18">
        <v>5760</v>
      </c>
    </row>
    <row r="14" spans="2:29" x14ac:dyDescent="0.25">
      <c r="B14" s="7">
        <v>46033</v>
      </c>
      <c r="C14" s="8">
        <v>332</v>
      </c>
      <c r="D14" s="9"/>
      <c r="E14" s="10">
        <v>20.5</v>
      </c>
      <c r="F14" s="33">
        <f t="shared" si="0"/>
        <v>6806</v>
      </c>
      <c r="G14" s="19"/>
      <c r="H14" s="16"/>
      <c r="I14" s="17"/>
      <c r="J14" s="18"/>
    </row>
    <row r="15" spans="2:29" x14ac:dyDescent="0.25">
      <c r="B15" s="7">
        <v>46034</v>
      </c>
      <c r="C15" s="8">
        <v>321</v>
      </c>
      <c r="D15" s="9"/>
      <c r="E15" s="10">
        <v>20.5</v>
      </c>
      <c r="F15" s="33">
        <f t="shared" si="0"/>
        <v>6580.5</v>
      </c>
      <c r="G15" s="15">
        <v>46056</v>
      </c>
      <c r="H15" s="16" t="s">
        <v>32</v>
      </c>
      <c r="I15" s="17"/>
      <c r="J15" s="18">
        <v>102770.5</v>
      </c>
    </row>
    <row r="16" spans="2:29" x14ac:dyDescent="0.25">
      <c r="B16" s="7">
        <v>46035</v>
      </c>
      <c r="C16" s="8">
        <v>332</v>
      </c>
      <c r="D16" s="9"/>
      <c r="E16" s="10">
        <v>20.5</v>
      </c>
      <c r="F16" s="33">
        <f t="shared" si="0"/>
        <v>6806</v>
      </c>
      <c r="G16" s="19"/>
      <c r="H16" s="16"/>
      <c r="I16" s="17"/>
      <c r="J16" s="18"/>
    </row>
    <row r="17" spans="2:10" x14ac:dyDescent="0.25">
      <c r="B17" s="7">
        <v>46036</v>
      </c>
      <c r="C17" s="8">
        <v>340</v>
      </c>
      <c r="D17" s="9"/>
      <c r="E17" s="10">
        <v>20.5</v>
      </c>
      <c r="F17" s="33">
        <f t="shared" si="0"/>
        <v>6970</v>
      </c>
      <c r="G17" s="19"/>
      <c r="H17" s="16"/>
      <c r="I17" s="17"/>
      <c r="J17" s="18"/>
    </row>
    <row r="18" spans="2:10" x14ac:dyDescent="0.25">
      <c r="B18" s="7">
        <v>46037</v>
      </c>
      <c r="C18" s="8">
        <v>320</v>
      </c>
      <c r="D18" s="9"/>
      <c r="E18" s="10">
        <v>20.5</v>
      </c>
      <c r="F18" s="33">
        <f t="shared" si="0"/>
        <v>6560</v>
      </c>
      <c r="G18" s="19"/>
      <c r="H18" s="16"/>
      <c r="I18" s="17"/>
      <c r="J18" s="18"/>
    </row>
    <row r="19" spans="2:10" x14ac:dyDescent="0.25">
      <c r="B19" s="7">
        <v>46038</v>
      </c>
      <c r="C19" s="8">
        <v>331</v>
      </c>
      <c r="D19" s="9"/>
      <c r="E19" s="10">
        <v>20.5</v>
      </c>
      <c r="F19" s="33">
        <f t="shared" si="0"/>
        <v>6785.5</v>
      </c>
      <c r="G19" s="19"/>
      <c r="H19" s="16"/>
      <c r="I19" s="17"/>
      <c r="J19" s="18"/>
    </row>
    <row r="20" spans="2:10" x14ac:dyDescent="0.25">
      <c r="B20" s="7">
        <v>46039</v>
      </c>
      <c r="C20" s="8">
        <v>343</v>
      </c>
      <c r="D20" s="9"/>
      <c r="E20" s="10">
        <v>20.5</v>
      </c>
      <c r="F20" s="33">
        <f t="shared" si="0"/>
        <v>7031.5</v>
      </c>
      <c r="G20" s="19"/>
      <c r="H20" s="16"/>
      <c r="I20" s="17"/>
      <c r="J20" s="18"/>
    </row>
    <row r="21" spans="2:10" x14ac:dyDescent="0.25">
      <c r="B21" s="7">
        <v>46040</v>
      </c>
      <c r="C21" s="8">
        <v>331</v>
      </c>
      <c r="D21" s="9"/>
      <c r="E21" s="10">
        <v>20.5</v>
      </c>
      <c r="F21" s="33">
        <f t="shared" si="0"/>
        <v>6785.5</v>
      </c>
      <c r="G21" s="19"/>
      <c r="H21" s="16"/>
      <c r="I21" s="17"/>
      <c r="J21" s="18"/>
    </row>
    <row r="22" spans="2:10" x14ac:dyDescent="0.25">
      <c r="B22" s="7">
        <v>46041</v>
      </c>
      <c r="C22" s="8">
        <v>303</v>
      </c>
      <c r="D22" s="9"/>
      <c r="E22" s="10">
        <v>20.5</v>
      </c>
      <c r="F22" s="33">
        <f t="shared" si="0"/>
        <v>6211.5</v>
      </c>
      <c r="G22" s="19"/>
      <c r="H22" s="16"/>
      <c r="I22" s="17"/>
      <c r="J22" s="18"/>
    </row>
    <row r="23" spans="2:10" x14ac:dyDescent="0.25">
      <c r="B23" s="7">
        <v>46042</v>
      </c>
      <c r="C23" s="8">
        <v>315</v>
      </c>
      <c r="D23" s="9"/>
      <c r="E23" s="10">
        <v>20.5</v>
      </c>
      <c r="F23" s="33">
        <f t="shared" si="0"/>
        <v>6457.5</v>
      </c>
      <c r="G23" s="19"/>
      <c r="H23" s="16"/>
      <c r="I23" s="17"/>
      <c r="J23" s="18"/>
    </row>
    <row r="24" spans="2:10" x14ac:dyDescent="0.25">
      <c r="B24" s="7">
        <v>46043</v>
      </c>
      <c r="C24" s="8">
        <v>311</v>
      </c>
      <c r="D24" s="9"/>
      <c r="E24" s="10">
        <v>20.5</v>
      </c>
      <c r="F24" s="33">
        <f t="shared" si="0"/>
        <v>6375.5</v>
      </c>
      <c r="G24" s="19"/>
      <c r="H24" s="16"/>
      <c r="I24" s="17"/>
      <c r="J24" s="18"/>
    </row>
    <row r="25" spans="2:10" x14ac:dyDescent="0.25">
      <c r="B25" s="7">
        <v>46044</v>
      </c>
      <c r="C25" s="8">
        <v>318</v>
      </c>
      <c r="D25" s="9"/>
      <c r="E25" s="10">
        <v>24.5</v>
      </c>
      <c r="F25" s="33">
        <f t="shared" si="0"/>
        <v>7791</v>
      </c>
      <c r="G25" s="19"/>
      <c r="H25" s="16"/>
      <c r="I25" s="17"/>
      <c r="J25" s="18"/>
    </row>
    <row r="26" spans="2:10" x14ac:dyDescent="0.25">
      <c r="B26" s="7">
        <v>46045</v>
      </c>
      <c r="C26" s="8">
        <v>322</v>
      </c>
      <c r="D26" s="9"/>
      <c r="E26" s="10">
        <v>24.5</v>
      </c>
      <c r="F26" s="33">
        <f t="shared" si="0"/>
        <v>7889</v>
      </c>
      <c r="G26" s="19"/>
      <c r="H26" s="16"/>
      <c r="I26" s="17"/>
      <c r="J26" s="18"/>
    </row>
    <row r="27" spans="2:10" x14ac:dyDescent="0.25">
      <c r="B27" s="7">
        <v>46046</v>
      </c>
      <c r="C27" s="8">
        <v>331</v>
      </c>
      <c r="D27" s="9"/>
      <c r="E27" s="10">
        <v>24.5</v>
      </c>
      <c r="F27" s="33">
        <f t="shared" si="0"/>
        <v>8109.5</v>
      </c>
      <c r="G27" s="19"/>
      <c r="H27" s="16"/>
      <c r="I27" s="17"/>
      <c r="J27" s="18"/>
    </row>
    <row r="28" spans="2:10" x14ac:dyDescent="0.25">
      <c r="B28" s="7">
        <v>46047</v>
      </c>
      <c r="C28" s="8">
        <v>336</v>
      </c>
      <c r="D28" s="9"/>
      <c r="E28" s="10">
        <v>24.5</v>
      </c>
      <c r="F28" s="33">
        <f t="shared" si="0"/>
        <v>8232</v>
      </c>
      <c r="G28" s="19"/>
      <c r="H28" s="16"/>
      <c r="I28" s="17"/>
      <c r="J28" s="18"/>
    </row>
    <row r="29" spans="2:10" x14ac:dyDescent="0.25">
      <c r="B29" s="7">
        <v>46048</v>
      </c>
      <c r="C29" s="8">
        <v>318</v>
      </c>
      <c r="D29" s="9"/>
      <c r="E29" s="10">
        <v>24.5</v>
      </c>
      <c r="F29" s="33">
        <f t="shared" si="0"/>
        <v>7791</v>
      </c>
      <c r="G29" s="19"/>
      <c r="H29" s="16"/>
      <c r="I29" s="17"/>
      <c r="J29" s="18"/>
    </row>
    <row r="30" spans="2:10" x14ac:dyDescent="0.25">
      <c r="B30" s="7">
        <v>46049</v>
      </c>
      <c r="C30" s="8">
        <v>310</v>
      </c>
      <c r="D30" s="9"/>
      <c r="E30" s="10">
        <v>24.5</v>
      </c>
      <c r="F30" s="33">
        <f t="shared" si="0"/>
        <v>7595</v>
      </c>
      <c r="G30" s="19"/>
      <c r="H30" s="16"/>
      <c r="I30" s="17"/>
      <c r="J30" s="18"/>
    </row>
    <row r="31" spans="2:10" x14ac:dyDescent="0.25">
      <c r="B31" s="7">
        <v>46050</v>
      </c>
      <c r="C31" s="8">
        <v>311</v>
      </c>
      <c r="D31" s="9"/>
      <c r="E31" s="10">
        <v>24.5</v>
      </c>
      <c r="F31" s="33">
        <f t="shared" si="0"/>
        <v>7619.5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579</v>
      </c>
      <c r="D33" s="9"/>
      <c r="E33" s="10">
        <v>24.5</v>
      </c>
      <c r="F33" s="33">
        <f t="shared" si="0"/>
        <v>14185.5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274</v>
      </c>
      <c r="D34" s="45"/>
      <c r="E34" s="10">
        <v>24.5</v>
      </c>
      <c r="F34" s="47">
        <f t="shared" si="0"/>
        <v>6713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10213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209502.73157999999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221762.5</v>
      </c>
      <c r="L36" s="31">
        <f>J36-J4-J5-J6</f>
        <v>219325.33012500001</v>
      </c>
    </row>
    <row r="37" spans="2:12" x14ac:dyDescent="0.25">
      <c r="B37" s="26" t="s">
        <v>14</v>
      </c>
      <c r="C37" s="30">
        <f>C35</f>
        <v>10213</v>
      </c>
      <c r="D37" s="9">
        <f>D35/1.03</f>
        <v>0</v>
      </c>
      <c r="E37" s="10"/>
      <c r="F37" s="33">
        <f>SUM(F4:F36)</f>
        <v>221762.5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12259.768420000008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96AA3-316B-441D-BA71-4AD34F2978BB}">
  <dimension ref="B1:AC43"/>
  <sheetViews>
    <sheetView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46021</v>
      </c>
      <c r="Q3" s="13">
        <f>R3-P3</f>
        <v>32</v>
      </c>
      <c r="R3" s="66">
        <v>46053</v>
      </c>
      <c r="S3" s="13" t="s">
        <v>36</v>
      </c>
      <c r="T3" s="67">
        <v>590</v>
      </c>
      <c r="U3" s="13" t="s">
        <v>35</v>
      </c>
      <c r="V3" s="68" t="s">
        <v>33</v>
      </c>
      <c r="W3" s="69">
        <v>400</v>
      </c>
      <c r="X3" s="68" t="s">
        <v>12</v>
      </c>
      <c r="Y3" s="70">
        <v>13.8</v>
      </c>
      <c r="Z3" s="71">
        <v>5520</v>
      </c>
      <c r="AA3" s="72"/>
      <c r="AB3" s="71">
        <v>5520</v>
      </c>
      <c r="AC3" s="56" t="s">
        <v>34</v>
      </c>
    </row>
    <row r="4" spans="2:29" x14ac:dyDescent="0.25">
      <c r="B4" s="7">
        <v>46054</v>
      </c>
      <c r="C4" s="8">
        <v>282</v>
      </c>
      <c r="D4" s="9"/>
      <c r="E4" s="10">
        <v>24.5</v>
      </c>
      <c r="F4" s="33">
        <f>E4*C4</f>
        <v>6909</v>
      </c>
      <c r="G4" s="11"/>
      <c r="H4" s="12" t="s">
        <v>6</v>
      </c>
      <c r="I4" s="13">
        <v>0.01</v>
      </c>
      <c r="J4" s="14">
        <f>(F36+F37)*I4</f>
        <v>2204.02</v>
      </c>
      <c r="P4" s="73">
        <v>46022</v>
      </c>
      <c r="Q4" s="13">
        <f>R4-P4</f>
        <v>31</v>
      </c>
      <c r="R4" s="66">
        <v>46053</v>
      </c>
      <c r="S4" s="13" t="s">
        <v>36</v>
      </c>
      <c r="T4" s="74">
        <v>603</v>
      </c>
      <c r="U4" s="13" t="s">
        <v>35</v>
      </c>
      <c r="V4" s="75" t="s">
        <v>37</v>
      </c>
      <c r="W4" s="76">
        <v>8</v>
      </c>
      <c r="X4" s="75" t="s">
        <v>38</v>
      </c>
      <c r="Y4" s="77">
        <v>30</v>
      </c>
      <c r="Z4" s="78">
        <v>240</v>
      </c>
      <c r="AA4" s="79"/>
      <c r="AB4" s="78">
        <v>240</v>
      </c>
      <c r="AC4" s="56" t="s">
        <v>34</v>
      </c>
    </row>
    <row r="5" spans="2:29" x14ac:dyDescent="0.25">
      <c r="B5" s="7">
        <v>46055</v>
      </c>
      <c r="C5" s="8">
        <v>297</v>
      </c>
      <c r="D5" s="9"/>
      <c r="E5" s="10">
        <v>24.5</v>
      </c>
      <c r="F5" s="33">
        <f t="shared" ref="F5:F34" si="0">E5*C5</f>
        <v>7276.5</v>
      </c>
      <c r="G5" s="11"/>
      <c r="H5" s="12" t="s">
        <v>7</v>
      </c>
      <c r="I5" s="13">
        <v>1E-3</v>
      </c>
      <c r="J5" s="14">
        <f>(F36+F37-J4-J6)*I5</f>
        <v>218.19798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80">
        <v>-5760</v>
      </c>
    </row>
    <row r="6" spans="2:29" x14ac:dyDescent="0.25">
      <c r="B6" s="7">
        <v>46056</v>
      </c>
      <c r="C6" s="8">
        <v>305</v>
      </c>
      <c r="D6" s="9"/>
      <c r="E6" s="10">
        <v>24.5</v>
      </c>
      <c r="F6" s="33">
        <f t="shared" si="0"/>
        <v>7472.5</v>
      </c>
      <c r="G6" s="11"/>
      <c r="H6" s="12" t="s">
        <v>8</v>
      </c>
      <c r="I6" s="13"/>
      <c r="J6" s="14"/>
      <c r="P6" s="88">
        <v>46053</v>
      </c>
      <c r="Q6" s="13">
        <f>R6-P6</f>
        <v>28</v>
      </c>
      <c r="R6" s="66">
        <v>46081</v>
      </c>
      <c r="S6" s="13" t="s">
        <v>41</v>
      </c>
      <c r="T6" s="89">
        <v>79</v>
      </c>
      <c r="U6" s="90" t="s">
        <v>35</v>
      </c>
      <c r="V6" s="90" t="s">
        <v>33</v>
      </c>
      <c r="W6" s="91">
        <v>5000</v>
      </c>
      <c r="X6" s="90" t="s">
        <v>12</v>
      </c>
      <c r="Y6" s="92">
        <v>15.2</v>
      </c>
      <c r="Z6" s="93">
        <v>76000</v>
      </c>
      <c r="AA6" s="94"/>
      <c r="AB6" s="93">
        <v>76000</v>
      </c>
      <c r="AC6" t="s">
        <v>42</v>
      </c>
    </row>
    <row r="7" spans="2:29" x14ac:dyDescent="0.25">
      <c r="B7" s="7">
        <v>46057</v>
      </c>
      <c r="C7" s="8">
        <v>295</v>
      </c>
      <c r="D7" s="9"/>
      <c r="E7" s="10">
        <v>24.5</v>
      </c>
      <c r="F7" s="33">
        <f t="shared" si="0"/>
        <v>7227.5</v>
      </c>
      <c r="G7" s="11"/>
      <c r="H7" s="12" t="s">
        <v>9</v>
      </c>
      <c r="I7" s="13"/>
      <c r="J7" s="14">
        <f>'OCAK 2026'!J39*-1</f>
        <v>-12259.768420000008</v>
      </c>
      <c r="P7" s="102">
        <v>46081</v>
      </c>
      <c r="Q7" s="13">
        <f>R7-P7</f>
        <v>0</v>
      </c>
      <c r="R7" s="66">
        <v>46081</v>
      </c>
      <c r="S7" s="13" t="s">
        <v>41</v>
      </c>
      <c r="T7" s="101">
        <v>163</v>
      </c>
      <c r="U7" s="100" t="s">
        <v>35</v>
      </c>
      <c r="V7" s="100" t="s">
        <v>33</v>
      </c>
      <c r="W7" s="99">
        <v>550</v>
      </c>
      <c r="X7" s="100" t="s">
        <v>12</v>
      </c>
      <c r="Y7" s="98">
        <v>15.2</v>
      </c>
      <c r="Z7" s="97">
        <v>8360</v>
      </c>
      <c r="AA7" s="96"/>
      <c r="AB7" s="97">
        <v>8360</v>
      </c>
      <c r="AC7" t="s">
        <v>42</v>
      </c>
    </row>
    <row r="8" spans="2:29" x14ac:dyDescent="0.25">
      <c r="B8" s="7">
        <v>46058</v>
      </c>
      <c r="C8" s="8">
        <v>292</v>
      </c>
      <c r="D8" s="9"/>
      <c r="E8" s="10">
        <v>24.5</v>
      </c>
      <c r="F8" s="33">
        <f t="shared" si="0"/>
        <v>7154</v>
      </c>
      <c r="G8" s="15"/>
      <c r="H8" s="16"/>
      <c r="I8" s="17"/>
      <c r="J8" s="18"/>
      <c r="P8" s="64"/>
      <c r="Q8" s="64"/>
      <c r="R8" s="64"/>
      <c r="S8" s="64"/>
      <c r="T8" s="64"/>
      <c r="U8" s="64"/>
      <c r="V8" s="64" t="s">
        <v>44</v>
      </c>
      <c r="W8" s="64"/>
      <c r="X8" s="64"/>
      <c r="Y8" s="64"/>
      <c r="Z8" s="64"/>
      <c r="AA8" s="64"/>
      <c r="AB8" s="95">
        <v>-84360</v>
      </c>
    </row>
    <row r="9" spans="2:29" x14ac:dyDescent="0.25">
      <c r="B9" s="7">
        <v>46059</v>
      </c>
      <c r="C9" s="8">
        <v>302</v>
      </c>
      <c r="D9" s="9"/>
      <c r="E9" s="10">
        <v>24.5</v>
      </c>
      <c r="F9" s="33">
        <f t="shared" si="0"/>
        <v>7399</v>
      </c>
      <c r="G9" s="15"/>
      <c r="H9" s="16"/>
      <c r="I9" s="17"/>
      <c r="J9" s="18"/>
    </row>
    <row r="10" spans="2:29" x14ac:dyDescent="0.25">
      <c r="B10" s="7">
        <v>46060</v>
      </c>
      <c r="C10" s="8">
        <v>285</v>
      </c>
      <c r="D10" s="9"/>
      <c r="E10" s="10">
        <v>24.5</v>
      </c>
      <c r="F10" s="33">
        <f t="shared" si="0"/>
        <v>6982.5</v>
      </c>
      <c r="G10" s="15"/>
      <c r="H10" s="16"/>
      <c r="I10" s="17"/>
      <c r="J10" s="18"/>
    </row>
    <row r="11" spans="2:29" x14ac:dyDescent="0.25">
      <c r="B11" s="7">
        <v>46061</v>
      </c>
      <c r="C11" s="8">
        <v>280</v>
      </c>
      <c r="D11" s="9"/>
      <c r="E11" s="10">
        <v>24.5</v>
      </c>
      <c r="F11" s="33">
        <f t="shared" si="0"/>
        <v>6860</v>
      </c>
      <c r="G11" s="87">
        <v>46053</v>
      </c>
      <c r="H11" s="16" t="s">
        <v>43</v>
      </c>
      <c r="I11" s="17"/>
      <c r="J11" s="81">
        <v>76000</v>
      </c>
    </row>
    <row r="12" spans="2:29" x14ac:dyDescent="0.25">
      <c r="B12" s="7">
        <v>46062</v>
      </c>
      <c r="C12" s="8">
        <v>293</v>
      </c>
      <c r="D12" s="9"/>
      <c r="E12" s="10">
        <v>24.5</v>
      </c>
      <c r="F12" s="33">
        <f t="shared" si="0"/>
        <v>7178.5</v>
      </c>
      <c r="G12" s="19"/>
      <c r="H12" s="16"/>
      <c r="I12" s="17"/>
      <c r="J12" s="18"/>
    </row>
    <row r="13" spans="2:29" x14ac:dyDescent="0.25">
      <c r="B13" s="7">
        <v>46063</v>
      </c>
      <c r="C13" s="8">
        <v>288</v>
      </c>
      <c r="D13" s="9"/>
      <c r="E13" s="10">
        <v>24.5</v>
      </c>
      <c r="F13" s="33">
        <f t="shared" si="0"/>
        <v>7056</v>
      </c>
      <c r="G13" s="19"/>
      <c r="H13" s="16"/>
      <c r="I13" s="17"/>
      <c r="J13" s="18"/>
    </row>
    <row r="14" spans="2:29" x14ac:dyDescent="0.25">
      <c r="B14" s="7">
        <v>46064</v>
      </c>
      <c r="C14" s="8">
        <v>290</v>
      </c>
      <c r="D14" s="9"/>
      <c r="E14" s="10">
        <v>24.5</v>
      </c>
      <c r="F14" s="33">
        <f t="shared" si="0"/>
        <v>7105</v>
      </c>
      <c r="G14" s="19"/>
      <c r="H14" s="16"/>
      <c r="I14" s="17"/>
      <c r="J14" s="18"/>
    </row>
    <row r="15" spans="2:29" x14ac:dyDescent="0.25">
      <c r="B15" s="7">
        <v>46065</v>
      </c>
      <c r="C15" s="8">
        <v>291</v>
      </c>
      <c r="D15" s="9"/>
      <c r="E15" s="10">
        <v>24.5</v>
      </c>
      <c r="F15" s="33">
        <f t="shared" si="0"/>
        <v>7129.5</v>
      </c>
      <c r="G15" s="19"/>
      <c r="H15" s="16"/>
      <c r="I15" s="17"/>
      <c r="J15" s="18"/>
    </row>
    <row r="16" spans="2:29" x14ac:dyDescent="0.25">
      <c r="B16" s="7">
        <v>46066</v>
      </c>
      <c r="C16" s="8">
        <v>319</v>
      </c>
      <c r="D16" s="9"/>
      <c r="E16" s="10">
        <v>24.5</v>
      </c>
      <c r="F16" s="33">
        <f t="shared" si="0"/>
        <v>7815.5</v>
      </c>
      <c r="G16" s="19"/>
      <c r="H16" s="16"/>
      <c r="I16" s="17"/>
      <c r="J16" s="18"/>
    </row>
    <row r="17" spans="2:10" x14ac:dyDescent="0.25">
      <c r="B17" s="7">
        <v>46067</v>
      </c>
      <c r="C17" s="8">
        <v>329</v>
      </c>
      <c r="D17" s="9"/>
      <c r="E17" s="10">
        <v>24.5</v>
      </c>
      <c r="F17" s="33">
        <f t="shared" si="0"/>
        <v>8060.5</v>
      </c>
      <c r="G17" s="15">
        <v>46071</v>
      </c>
      <c r="H17" s="16" t="s">
        <v>45</v>
      </c>
      <c r="I17" s="17"/>
      <c r="J17" s="18">
        <v>20427.330000000002</v>
      </c>
    </row>
    <row r="18" spans="2:10" x14ac:dyDescent="0.25">
      <c r="B18" s="7">
        <v>46068</v>
      </c>
      <c r="C18" s="8">
        <v>320</v>
      </c>
      <c r="D18" s="9"/>
      <c r="E18" s="10">
        <v>24.5</v>
      </c>
      <c r="F18" s="33">
        <f t="shared" si="0"/>
        <v>7840</v>
      </c>
      <c r="G18" s="15">
        <v>46071</v>
      </c>
      <c r="H18" s="16" t="s">
        <v>45</v>
      </c>
      <c r="I18" s="17"/>
      <c r="J18" s="18">
        <v>76000</v>
      </c>
    </row>
    <row r="19" spans="2:10" x14ac:dyDescent="0.25">
      <c r="B19" s="7">
        <v>46069</v>
      </c>
      <c r="C19" s="8">
        <v>322</v>
      </c>
      <c r="D19" s="9"/>
      <c r="E19" s="10">
        <v>24.5</v>
      </c>
      <c r="F19" s="33">
        <f t="shared" si="0"/>
        <v>7889</v>
      </c>
      <c r="G19" s="19"/>
      <c r="H19" s="16"/>
      <c r="I19" s="17"/>
      <c r="J19" s="18"/>
    </row>
    <row r="20" spans="2:10" x14ac:dyDescent="0.25">
      <c r="B20" s="7">
        <v>46070</v>
      </c>
      <c r="C20" s="8">
        <v>320</v>
      </c>
      <c r="D20" s="9"/>
      <c r="E20" s="10">
        <v>24.5</v>
      </c>
      <c r="F20" s="33">
        <f t="shared" si="0"/>
        <v>7840</v>
      </c>
      <c r="G20" s="103">
        <v>46081</v>
      </c>
      <c r="H20" s="16" t="s">
        <v>46</v>
      </c>
      <c r="I20" s="17"/>
      <c r="J20" s="104">
        <v>8360</v>
      </c>
    </row>
    <row r="21" spans="2:10" x14ac:dyDescent="0.25">
      <c r="B21" s="7">
        <v>46071</v>
      </c>
      <c r="C21" s="8">
        <v>307</v>
      </c>
      <c r="D21" s="9"/>
      <c r="E21" s="10">
        <v>24.5</v>
      </c>
      <c r="F21" s="33">
        <f t="shared" si="0"/>
        <v>7521.5</v>
      </c>
      <c r="G21" s="19"/>
      <c r="H21" s="16"/>
      <c r="I21" s="17"/>
      <c r="J21" s="18"/>
    </row>
    <row r="22" spans="2:10" x14ac:dyDescent="0.25">
      <c r="B22" s="7">
        <v>46072</v>
      </c>
      <c r="C22" s="8">
        <v>319</v>
      </c>
      <c r="D22" s="9"/>
      <c r="E22" s="10">
        <v>24.5</v>
      </c>
      <c r="F22" s="33">
        <f t="shared" si="0"/>
        <v>7815.5</v>
      </c>
      <c r="G22" s="19"/>
      <c r="H22" s="16"/>
      <c r="I22" s="17"/>
      <c r="J22" s="18"/>
    </row>
    <row r="23" spans="2:10" x14ac:dyDescent="0.25">
      <c r="B23" s="7">
        <v>46073</v>
      </c>
      <c r="C23" s="8">
        <v>331</v>
      </c>
      <c r="D23" s="9"/>
      <c r="E23" s="10">
        <v>24.5</v>
      </c>
      <c r="F23" s="33">
        <f t="shared" si="0"/>
        <v>8109.5</v>
      </c>
      <c r="G23" s="15">
        <v>46086</v>
      </c>
      <c r="H23" s="16" t="s">
        <v>32</v>
      </c>
      <c r="I23" s="17"/>
      <c r="J23" s="18">
        <v>49452.22</v>
      </c>
    </row>
    <row r="24" spans="2:10" x14ac:dyDescent="0.25">
      <c r="B24" s="7">
        <v>46074</v>
      </c>
      <c r="C24" s="8">
        <v>328</v>
      </c>
      <c r="D24" s="9"/>
      <c r="E24" s="10">
        <v>24.5</v>
      </c>
      <c r="F24" s="33">
        <f t="shared" si="0"/>
        <v>8036</v>
      </c>
      <c r="G24" s="19"/>
      <c r="H24" s="16"/>
      <c r="I24" s="17"/>
      <c r="J24" s="18"/>
    </row>
    <row r="25" spans="2:10" x14ac:dyDescent="0.25">
      <c r="B25" s="7">
        <v>46075</v>
      </c>
      <c r="C25" s="8">
        <v>337</v>
      </c>
      <c r="D25" s="9"/>
      <c r="E25" s="10">
        <v>24.5</v>
      </c>
      <c r="F25" s="33">
        <f t="shared" si="0"/>
        <v>8256.5</v>
      </c>
      <c r="G25" s="19"/>
      <c r="H25" s="16"/>
      <c r="I25" s="17"/>
      <c r="J25" s="18"/>
    </row>
    <row r="26" spans="2:10" x14ac:dyDescent="0.25">
      <c r="B26" s="7">
        <v>46076</v>
      </c>
      <c r="C26" s="8">
        <v>356</v>
      </c>
      <c r="D26" s="9"/>
      <c r="E26" s="10">
        <v>24.5</v>
      </c>
      <c r="F26" s="33">
        <f t="shared" si="0"/>
        <v>8722</v>
      </c>
      <c r="G26" s="19"/>
      <c r="H26" s="16"/>
      <c r="I26" s="17"/>
      <c r="J26" s="18"/>
    </row>
    <row r="27" spans="2:10" x14ac:dyDescent="0.25">
      <c r="B27" s="7">
        <v>46077</v>
      </c>
      <c r="C27" s="8">
        <v>370</v>
      </c>
      <c r="D27" s="9"/>
      <c r="E27" s="10">
        <v>24.5</v>
      </c>
      <c r="F27" s="33">
        <f t="shared" si="0"/>
        <v>9065</v>
      </c>
      <c r="G27" s="19"/>
      <c r="H27" s="16"/>
      <c r="I27" s="17"/>
      <c r="J27" s="18"/>
    </row>
    <row r="28" spans="2:10" x14ac:dyDescent="0.25">
      <c r="B28" s="7">
        <v>46078</v>
      </c>
      <c r="C28" s="8">
        <v>384</v>
      </c>
      <c r="D28" s="9"/>
      <c r="E28" s="10">
        <v>24.5</v>
      </c>
      <c r="F28" s="33">
        <f t="shared" si="0"/>
        <v>9408</v>
      </c>
      <c r="G28" s="19"/>
      <c r="H28" s="16"/>
      <c r="I28" s="17"/>
      <c r="J28" s="18"/>
    </row>
    <row r="29" spans="2:10" x14ac:dyDescent="0.25">
      <c r="B29" s="7">
        <v>46079</v>
      </c>
      <c r="C29" s="8">
        <v>385</v>
      </c>
      <c r="D29" s="9"/>
      <c r="E29" s="10">
        <v>24.5</v>
      </c>
      <c r="F29" s="33">
        <f t="shared" si="0"/>
        <v>9432.5</v>
      </c>
      <c r="G29" s="19"/>
      <c r="H29" s="16"/>
      <c r="I29" s="17"/>
      <c r="J29" s="18"/>
    </row>
    <row r="30" spans="2:10" x14ac:dyDescent="0.25">
      <c r="B30" s="7">
        <v>46080</v>
      </c>
      <c r="C30" s="8">
        <v>385</v>
      </c>
      <c r="D30" s="9"/>
      <c r="E30" s="10">
        <v>24.5</v>
      </c>
      <c r="F30" s="33">
        <f t="shared" si="0"/>
        <v>9432.5</v>
      </c>
      <c r="G30" s="19"/>
      <c r="H30" s="16"/>
      <c r="I30" s="17"/>
      <c r="J30" s="18"/>
    </row>
    <row r="31" spans="2:10" x14ac:dyDescent="0.25">
      <c r="B31" s="7">
        <v>46081</v>
      </c>
      <c r="C31" s="8">
        <v>384</v>
      </c>
      <c r="D31" s="9"/>
      <c r="E31" s="10">
        <v>24.5</v>
      </c>
      <c r="F31" s="33">
        <f t="shared" si="0"/>
        <v>9408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8996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220401.99956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220402</v>
      </c>
      <c r="L36" s="31">
        <f>J36-J4-J5-J6</f>
        <v>217979.78202000001</v>
      </c>
    </row>
    <row r="37" spans="2:12" x14ac:dyDescent="0.25">
      <c r="B37" s="26" t="s">
        <v>14</v>
      </c>
      <c r="C37" s="30">
        <f>C35</f>
        <v>8996</v>
      </c>
      <c r="D37" s="9">
        <f>D35/1.03</f>
        <v>0</v>
      </c>
      <c r="E37" s="10"/>
      <c r="F37" s="33">
        <f>SUM(F4:F36)</f>
        <v>220402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4.400000034365803E-4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1E4D1-00E1-4A43-B350-669331C5214F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2"/>
      <c r="Q3" s="17"/>
      <c r="R3" s="54"/>
      <c r="S3" s="17"/>
      <c r="T3" s="111"/>
      <c r="U3" s="110"/>
      <c r="V3" s="110"/>
      <c r="W3" s="109"/>
      <c r="X3" s="110"/>
      <c r="Y3" s="108"/>
      <c r="Z3" s="106"/>
      <c r="AA3" s="107"/>
      <c r="AB3" s="106"/>
      <c r="AC3" s="105"/>
    </row>
    <row r="4" spans="2:29" x14ac:dyDescent="0.25">
      <c r="B4" s="7">
        <v>46082</v>
      </c>
      <c r="C4" s="8">
        <v>399</v>
      </c>
      <c r="D4" s="9"/>
      <c r="E4" s="10">
        <v>24.5</v>
      </c>
      <c r="F4" s="33">
        <f>E4*C4</f>
        <v>9775.5</v>
      </c>
      <c r="G4" s="11"/>
      <c r="H4" s="12" t="s">
        <v>6</v>
      </c>
      <c r="I4" s="13">
        <v>0.01</v>
      </c>
      <c r="J4" s="14">
        <f>(F36+F37)*I4</f>
        <v>2799.6150000000002</v>
      </c>
      <c r="P4" s="63"/>
      <c r="Q4" s="17"/>
      <c r="R4" s="54"/>
      <c r="S4" s="17"/>
      <c r="T4" s="62"/>
      <c r="U4" s="17"/>
      <c r="V4" s="61"/>
      <c r="W4" s="60"/>
      <c r="X4" s="61"/>
      <c r="Y4" s="59"/>
      <c r="Z4" s="58"/>
      <c r="AA4" s="57"/>
      <c r="AB4" s="58"/>
      <c r="AC4" s="56"/>
    </row>
    <row r="5" spans="2:29" x14ac:dyDescent="0.25">
      <c r="B5" s="7">
        <v>46083</v>
      </c>
      <c r="C5" s="8">
        <v>390</v>
      </c>
      <c r="D5" s="9"/>
      <c r="E5" s="10">
        <v>24.5</v>
      </c>
      <c r="F5" s="33">
        <f t="shared" ref="F5:F34" si="0">E5*C5</f>
        <v>9555</v>
      </c>
      <c r="G5" s="11"/>
      <c r="H5" s="12" t="s">
        <v>7</v>
      </c>
      <c r="I5" s="13">
        <v>1E-3</v>
      </c>
      <c r="J5" s="14">
        <f>(F36+F37-J4-J6)*I5</f>
        <v>277.16188500000004</v>
      </c>
    </row>
    <row r="6" spans="2:29" x14ac:dyDescent="0.25">
      <c r="B6" s="7">
        <v>46084</v>
      </c>
      <c r="C6" s="8">
        <v>379</v>
      </c>
      <c r="D6" s="9"/>
      <c r="E6" s="10">
        <v>24.5</v>
      </c>
      <c r="F6" s="33">
        <f t="shared" si="0"/>
        <v>9285.5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388</v>
      </c>
      <c r="D7" s="9"/>
      <c r="E7" s="10">
        <v>24.5</v>
      </c>
      <c r="F7" s="33">
        <f t="shared" si="0"/>
        <v>9506</v>
      </c>
      <c r="G7" s="11"/>
      <c r="H7" s="12" t="s">
        <v>9</v>
      </c>
      <c r="I7" s="13"/>
      <c r="J7" s="14">
        <f>'ŞUBAT 2026'!J39*-1</f>
        <v>-4.400000034365803E-4</v>
      </c>
    </row>
    <row r="8" spans="2:29" x14ac:dyDescent="0.25">
      <c r="B8" s="7">
        <v>46086</v>
      </c>
      <c r="C8" s="8">
        <v>401</v>
      </c>
      <c r="D8" s="9"/>
      <c r="E8" s="10">
        <v>24.5</v>
      </c>
      <c r="F8" s="33">
        <f t="shared" si="0"/>
        <v>9824.5</v>
      </c>
      <c r="G8" s="15"/>
      <c r="H8" s="16"/>
      <c r="I8" s="17"/>
      <c r="J8" s="18"/>
    </row>
    <row r="9" spans="2:29" x14ac:dyDescent="0.25">
      <c r="B9" s="7">
        <v>46087</v>
      </c>
      <c r="C9" s="8">
        <v>395</v>
      </c>
      <c r="D9" s="9"/>
      <c r="E9" s="10">
        <v>24.5</v>
      </c>
      <c r="F9" s="33">
        <f t="shared" si="0"/>
        <v>9677.5</v>
      </c>
      <c r="G9" s="15"/>
      <c r="H9" s="16"/>
      <c r="I9" s="17"/>
      <c r="J9" s="18"/>
    </row>
    <row r="10" spans="2:29" x14ac:dyDescent="0.25">
      <c r="B10" s="7">
        <v>46088</v>
      </c>
      <c r="C10" s="8">
        <v>383</v>
      </c>
      <c r="D10" s="9"/>
      <c r="E10" s="10">
        <v>24.5</v>
      </c>
      <c r="F10" s="33">
        <f t="shared" si="0"/>
        <v>9383.5</v>
      </c>
      <c r="G10" s="15"/>
      <c r="H10" s="16"/>
      <c r="I10" s="17"/>
      <c r="J10" s="18"/>
    </row>
    <row r="11" spans="2:29" x14ac:dyDescent="0.25">
      <c r="B11" s="7">
        <v>46089</v>
      </c>
      <c r="C11" s="8">
        <v>385</v>
      </c>
      <c r="D11" s="9"/>
      <c r="E11" s="10">
        <v>24.5</v>
      </c>
      <c r="F11" s="33">
        <f t="shared" si="0"/>
        <v>9432.5</v>
      </c>
      <c r="G11" s="19"/>
      <c r="H11" s="16"/>
      <c r="I11" s="17"/>
      <c r="J11" s="18"/>
    </row>
    <row r="12" spans="2:29" x14ac:dyDescent="0.25">
      <c r="B12" s="7">
        <v>46090</v>
      </c>
      <c r="C12" s="8">
        <v>368</v>
      </c>
      <c r="D12" s="9"/>
      <c r="E12" s="10">
        <v>24.5</v>
      </c>
      <c r="F12" s="33">
        <f t="shared" si="0"/>
        <v>9016</v>
      </c>
      <c r="G12" s="19"/>
      <c r="H12" s="16"/>
      <c r="I12" s="17"/>
      <c r="J12" s="18"/>
    </row>
    <row r="13" spans="2:29" x14ac:dyDescent="0.25">
      <c r="B13" s="7">
        <v>46091</v>
      </c>
      <c r="C13" s="8">
        <v>368</v>
      </c>
      <c r="D13" s="9"/>
      <c r="E13" s="10">
        <v>24.5</v>
      </c>
      <c r="F13" s="33">
        <f t="shared" si="0"/>
        <v>9016</v>
      </c>
      <c r="G13" s="15">
        <v>46099</v>
      </c>
      <c r="H13" s="16" t="s">
        <v>32</v>
      </c>
      <c r="I13" s="17"/>
      <c r="J13" s="18">
        <v>129440.64</v>
      </c>
    </row>
    <row r="14" spans="2:29" x14ac:dyDescent="0.25">
      <c r="B14" s="7">
        <v>46092</v>
      </c>
      <c r="C14" s="8">
        <v>367</v>
      </c>
      <c r="D14" s="9"/>
      <c r="E14" s="10">
        <v>24.5</v>
      </c>
      <c r="F14" s="33">
        <f t="shared" si="0"/>
        <v>8991.5</v>
      </c>
      <c r="G14" s="19"/>
      <c r="H14" s="16"/>
      <c r="I14" s="17"/>
      <c r="J14" s="18"/>
    </row>
    <row r="15" spans="2:29" x14ac:dyDescent="0.25">
      <c r="B15" s="7">
        <v>46093</v>
      </c>
      <c r="C15" s="8">
        <v>377</v>
      </c>
      <c r="D15" s="9"/>
      <c r="E15" s="10">
        <v>24.5</v>
      </c>
      <c r="F15" s="33">
        <f t="shared" si="0"/>
        <v>9236.5</v>
      </c>
      <c r="G15" s="19"/>
      <c r="H15" s="16"/>
      <c r="I15" s="17"/>
      <c r="J15" s="18"/>
    </row>
    <row r="16" spans="2:29" x14ac:dyDescent="0.25">
      <c r="B16" s="7">
        <v>46094</v>
      </c>
      <c r="C16" s="8">
        <v>371</v>
      </c>
      <c r="D16" s="9"/>
      <c r="E16" s="10">
        <v>24.5</v>
      </c>
      <c r="F16" s="33">
        <f t="shared" si="0"/>
        <v>9089.5</v>
      </c>
      <c r="G16" s="15">
        <v>46119</v>
      </c>
      <c r="H16" s="16" t="s">
        <v>39</v>
      </c>
      <c r="I16" s="17"/>
      <c r="J16" s="18">
        <v>145021.01</v>
      </c>
    </row>
    <row r="17" spans="2:10" x14ac:dyDescent="0.25">
      <c r="B17" s="7">
        <v>46095</v>
      </c>
      <c r="C17" s="8">
        <v>371</v>
      </c>
      <c r="D17" s="9"/>
      <c r="E17" s="10">
        <v>24.5</v>
      </c>
      <c r="F17" s="33">
        <f t="shared" si="0"/>
        <v>9089.5</v>
      </c>
      <c r="G17" s="19"/>
      <c r="H17" s="16"/>
      <c r="I17" s="17"/>
      <c r="J17" s="18"/>
    </row>
    <row r="18" spans="2:10" x14ac:dyDescent="0.25">
      <c r="B18" s="7">
        <v>46096</v>
      </c>
      <c r="C18" s="8">
        <v>372</v>
      </c>
      <c r="D18" s="9"/>
      <c r="E18" s="10">
        <v>24.5</v>
      </c>
      <c r="F18" s="33">
        <f t="shared" si="0"/>
        <v>9114</v>
      </c>
      <c r="G18" s="19"/>
      <c r="H18" s="16"/>
      <c r="I18" s="17"/>
      <c r="J18" s="18"/>
    </row>
    <row r="19" spans="2:10" x14ac:dyDescent="0.25">
      <c r="B19" s="7">
        <v>46097</v>
      </c>
      <c r="C19" s="8">
        <v>373</v>
      </c>
      <c r="D19" s="9"/>
      <c r="E19" s="10">
        <v>24.5</v>
      </c>
      <c r="F19" s="33">
        <f t="shared" si="0"/>
        <v>9138.5</v>
      </c>
      <c r="G19" s="19"/>
      <c r="H19" s="16"/>
      <c r="I19" s="17"/>
      <c r="J19" s="18"/>
    </row>
    <row r="20" spans="2:10" x14ac:dyDescent="0.25">
      <c r="B20" s="7">
        <v>46098</v>
      </c>
      <c r="C20" s="8">
        <v>376</v>
      </c>
      <c r="D20" s="9"/>
      <c r="E20" s="10">
        <v>24.5</v>
      </c>
      <c r="F20" s="33">
        <f t="shared" si="0"/>
        <v>9212</v>
      </c>
      <c r="G20" s="19"/>
      <c r="H20" s="16"/>
      <c r="I20" s="17"/>
      <c r="J20" s="18"/>
    </row>
    <row r="21" spans="2:10" x14ac:dyDescent="0.25">
      <c r="B21" s="7">
        <v>46099</v>
      </c>
      <c r="C21" s="8">
        <v>376</v>
      </c>
      <c r="D21" s="9"/>
      <c r="E21" s="10">
        <v>24.5</v>
      </c>
      <c r="F21" s="33">
        <f t="shared" si="0"/>
        <v>9212</v>
      </c>
      <c r="G21" s="19"/>
      <c r="H21" s="16"/>
      <c r="I21" s="17"/>
      <c r="J21" s="18"/>
    </row>
    <row r="22" spans="2:10" x14ac:dyDescent="0.25">
      <c r="B22" s="7">
        <v>46100</v>
      </c>
      <c r="C22" s="8">
        <v>367</v>
      </c>
      <c r="D22" s="9"/>
      <c r="E22" s="10">
        <v>24.5</v>
      </c>
      <c r="F22" s="33">
        <f t="shared" si="0"/>
        <v>8991.5</v>
      </c>
      <c r="G22" s="19"/>
      <c r="H22" s="16"/>
      <c r="I22" s="17"/>
      <c r="J22" s="18"/>
    </row>
    <row r="23" spans="2:10" x14ac:dyDescent="0.25">
      <c r="B23" s="7">
        <v>46101</v>
      </c>
      <c r="C23" s="8">
        <v>354</v>
      </c>
      <c r="D23" s="9"/>
      <c r="E23" s="10">
        <v>24.5</v>
      </c>
      <c r="F23" s="33">
        <f t="shared" si="0"/>
        <v>8673</v>
      </c>
      <c r="G23" s="19"/>
      <c r="H23" s="16"/>
      <c r="I23" s="17"/>
      <c r="J23" s="18"/>
    </row>
    <row r="24" spans="2:10" x14ac:dyDescent="0.25">
      <c r="B24" s="7">
        <v>46102</v>
      </c>
      <c r="C24" s="8">
        <v>344</v>
      </c>
      <c r="D24" s="9"/>
      <c r="E24" s="10">
        <v>24.5</v>
      </c>
      <c r="F24" s="33">
        <f t="shared" si="0"/>
        <v>8428</v>
      </c>
      <c r="G24" s="19"/>
      <c r="H24" s="16"/>
      <c r="I24" s="17"/>
      <c r="J24" s="18"/>
    </row>
    <row r="25" spans="2:10" x14ac:dyDescent="0.25">
      <c r="B25" s="7">
        <v>46103</v>
      </c>
      <c r="C25" s="8">
        <v>332</v>
      </c>
      <c r="D25" s="9"/>
      <c r="E25" s="10">
        <v>24.5</v>
      </c>
      <c r="F25" s="33">
        <f t="shared" si="0"/>
        <v>8134</v>
      </c>
      <c r="G25" s="19"/>
      <c r="H25" s="16"/>
      <c r="I25" s="17"/>
      <c r="J25" s="18"/>
    </row>
    <row r="26" spans="2:10" x14ac:dyDescent="0.25">
      <c r="B26" s="7">
        <v>46104</v>
      </c>
      <c r="C26" s="8">
        <v>361</v>
      </c>
      <c r="D26" s="9"/>
      <c r="E26" s="10">
        <v>24.5</v>
      </c>
      <c r="F26" s="33">
        <f t="shared" si="0"/>
        <v>8844.5</v>
      </c>
      <c r="G26" s="19"/>
      <c r="H26" s="16"/>
      <c r="I26" s="17"/>
      <c r="J26" s="18"/>
    </row>
    <row r="27" spans="2:10" x14ac:dyDescent="0.25">
      <c r="B27" s="7">
        <v>46105</v>
      </c>
      <c r="C27" s="8">
        <v>355</v>
      </c>
      <c r="D27" s="9"/>
      <c r="E27" s="10">
        <v>24.5</v>
      </c>
      <c r="F27" s="33">
        <f t="shared" si="0"/>
        <v>8697.5</v>
      </c>
      <c r="G27" s="19"/>
      <c r="H27" s="16"/>
      <c r="I27" s="17"/>
      <c r="J27" s="18"/>
    </row>
    <row r="28" spans="2:10" x14ac:dyDescent="0.25">
      <c r="B28" s="7">
        <v>46106</v>
      </c>
      <c r="C28" s="8">
        <v>348</v>
      </c>
      <c r="D28" s="9"/>
      <c r="E28" s="10">
        <v>24.5</v>
      </c>
      <c r="F28" s="33">
        <f t="shared" si="0"/>
        <v>8526</v>
      </c>
      <c r="G28" s="19"/>
      <c r="H28" s="16"/>
      <c r="I28" s="17"/>
      <c r="J28" s="18"/>
    </row>
    <row r="29" spans="2:10" x14ac:dyDescent="0.25">
      <c r="B29" s="7">
        <v>46107</v>
      </c>
      <c r="C29" s="8">
        <v>343</v>
      </c>
      <c r="D29" s="9"/>
      <c r="E29" s="10">
        <v>24.5</v>
      </c>
      <c r="F29" s="33">
        <f t="shared" si="0"/>
        <v>8403.5</v>
      </c>
      <c r="G29" s="19"/>
      <c r="H29" s="16"/>
      <c r="I29" s="17"/>
      <c r="J29" s="18"/>
    </row>
    <row r="30" spans="2:10" x14ac:dyDescent="0.25">
      <c r="B30" s="7">
        <v>46108</v>
      </c>
      <c r="C30" s="8">
        <v>254</v>
      </c>
      <c r="D30" s="9"/>
      <c r="E30" s="10">
        <v>24.5</v>
      </c>
      <c r="F30" s="33">
        <f t="shared" si="0"/>
        <v>6223</v>
      </c>
      <c r="G30" s="19"/>
      <c r="H30" s="16"/>
      <c r="I30" s="17"/>
      <c r="J30" s="18"/>
    </row>
    <row r="31" spans="2:10" x14ac:dyDescent="0.25">
      <c r="B31" s="7">
        <v>46109</v>
      </c>
      <c r="C31" s="8">
        <v>360</v>
      </c>
      <c r="D31" s="9"/>
      <c r="E31" s="10">
        <v>24.5</v>
      </c>
      <c r="F31" s="33">
        <f t="shared" si="0"/>
        <v>8820</v>
      </c>
      <c r="G31" s="19"/>
      <c r="H31" s="16"/>
      <c r="I31" s="17"/>
      <c r="J31" s="18"/>
    </row>
    <row r="32" spans="2:10" x14ac:dyDescent="0.25">
      <c r="B32" s="7">
        <v>46110</v>
      </c>
      <c r="C32" s="8">
        <v>365</v>
      </c>
      <c r="D32" s="9"/>
      <c r="E32" s="10">
        <v>24.5</v>
      </c>
      <c r="F32" s="33">
        <f t="shared" si="0"/>
        <v>8942.5</v>
      </c>
      <c r="G32" s="19"/>
      <c r="H32" s="16"/>
      <c r="I32" s="17"/>
      <c r="J32" s="18"/>
    </row>
    <row r="33" spans="2:12" x14ac:dyDescent="0.25">
      <c r="B33" s="7">
        <v>46111</v>
      </c>
      <c r="C33" s="8">
        <v>353</v>
      </c>
      <c r="D33" s="9"/>
      <c r="E33" s="10">
        <v>24.5</v>
      </c>
      <c r="F33" s="33">
        <f t="shared" si="0"/>
        <v>8648.5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452</v>
      </c>
      <c r="D34" s="45"/>
      <c r="E34" s="10">
        <v>24.5</v>
      </c>
      <c r="F34" s="47">
        <f t="shared" si="0"/>
        <v>11074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11427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277538.42644499999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279961.5</v>
      </c>
      <c r="L36" s="31">
        <f>J36-J4-J5-J6</f>
        <v>276884.723115</v>
      </c>
    </row>
    <row r="37" spans="2:12" x14ac:dyDescent="0.25">
      <c r="B37" s="26" t="s">
        <v>14</v>
      </c>
      <c r="C37" s="30">
        <f>C35</f>
        <v>11427</v>
      </c>
      <c r="D37" s="9">
        <f>D35/1.03</f>
        <v>0</v>
      </c>
      <c r="E37" s="10"/>
      <c r="F37" s="33">
        <f>SUM(F4:F36)</f>
        <v>279961.5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2423.0735550000099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02A6F-5A80-4B7E-8269-B19EB7712C94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4">
        <v>46114</v>
      </c>
      <c r="Q3" s="115"/>
      <c r="R3" s="114">
        <v>46114</v>
      </c>
      <c r="S3" s="116" t="s">
        <v>41</v>
      </c>
      <c r="T3" s="117">
        <v>256</v>
      </c>
      <c r="U3" s="116" t="s">
        <v>35</v>
      </c>
      <c r="V3" s="116" t="s">
        <v>33</v>
      </c>
      <c r="W3" s="120">
        <v>100</v>
      </c>
      <c r="X3" s="116" t="s">
        <v>12</v>
      </c>
      <c r="Y3" s="118">
        <v>17.600000000000001</v>
      </c>
      <c r="Z3" s="119">
        <v>1760</v>
      </c>
      <c r="AA3" s="115"/>
      <c r="AB3" s="119">
        <v>1760</v>
      </c>
      <c r="AC3" s="113" t="s">
        <v>47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2774.145</v>
      </c>
      <c r="P4" s="133" t="s">
        <v>48</v>
      </c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5"/>
      <c r="AB4" s="121">
        <v>-1760</v>
      </c>
      <c r="AC4" s="56"/>
    </row>
    <row r="5" spans="2:29" x14ac:dyDescent="0.25">
      <c r="B5" s="7">
        <v>46114</v>
      </c>
      <c r="C5" s="8">
        <v>735</v>
      </c>
      <c r="D5" s="9"/>
      <c r="E5" s="10">
        <v>25.5</v>
      </c>
      <c r="F5" s="33">
        <f t="shared" ref="F5:F34" si="0">E5*C5</f>
        <v>18742.5</v>
      </c>
      <c r="G5" s="11"/>
      <c r="H5" s="12" t="s">
        <v>7</v>
      </c>
      <c r="I5" s="13">
        <v>1E-3</v>
      </c>
      <c r="J5" s="14">
        <f>(F36+F37-J4-J6)*I5</f>
        <v>274.640355</v>
      </c>
    </row>
    <row r="6" spans="2:29" x14ac:dyDescent="0.25">
      <c r="B6" s="7">
        <v>46115</v>
      </c>
      <c r="C6" s="8">
        <v>355</v>
      </c>
      <c r="D6" s="9"/>
      <c r="E6" s="10">
        <v>25.5</v>
      </c>
      <c r="F6" s="33">
        <f t="shared" si="0"/>
        <v>9052.5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360</v>
      </c>
      <c r="D7" s="9"/>
      <c r="E7" s="10">
        <v>25.5</v>
      </c>
      <c r="F7" s="33">
        <f t="shared" si="0"/>
        <v>9180</v>
      </c>
      <c r="G7" s="11"/>
      <c r="H7" s="12" t="s">
        <v>9</v>
      </c>
      <c r="I7" s="13"/>
      <c r="J7" s="14">
        <f>'MART 2026'!J39*-1</f>
        <v>-2423.0735550000099</v>
      </c>
    </row>
    <row r="8" spans="2:29" x14ac:dyDescent="0.25">
      <c r="B8" s="7">
        <v>46117</v>
      </c>
      <c r="C8" s="8">
        <v>345</v>
      </c>
      <c r="D8" s="9"/>
      <c r="E8" s="10">
        <v>25.5</v>
      </c>
      <c r="F8" s="33">
        <f t="shared" si="0"/>
        <v>8797.5</v>
      </c>
      <c r="G8" s="15"/>
      <c r="H8" s="16"/>
      <c r="I8" s="17"/>
      <c r="J8" s="18"/>
    </row>
    <row r="9" spans="2:29" x14ac:dyDescent="0.25">
      <c r="B9" s="7">
        <v>46118</v>
      </c>
      <c r="C9" s="8">
        <v>350</v>
      </c>
      <c r="D9" s="9"/>
      <c r="E9" s="10">
        <v>25.5</v>
      </c>
      <c r="F9" s="33">
        <f t="shared" si="0"/>
        <v>8925</v>
      </c>
      <c r="G9" s="15"/>
      <c r="H9" s="16"/>
      <c r="I9" s="17"/>
      <c r="J9" s="18"/>
    </row>
    <row r="10" spans="2:29" x14ac:dyDescent="0.25">
      <c r="B10" s="7">
        <v>46119</v>
      </c>
      <c r="C10" s="8">
        <v>353</v>
      </c>
      <c r="D10" s="9"/>
      <c r="E10" s="10">
        <v>25.5</v>
      </c>
      <c r="F10" s="33">
        <f t="shared" si="0"/>
        <v>9001.5</v>
      </c>
      <c r="G10" s="15"/>
      <c r="H10" s="16"/>
      <c r="I10" s="17"/>
      <c r="J10" s="18"/>
    </row>
    <row r="11" spans="2:29" x14ac:dyDescent="0.25">
      <c r="B11" s="7">
        <v>46120</v>
      </c>
      <c r="C11" s="8">
        <v>350</v>
      </c>
      <c r="D11" s="9"/>
      <c r="E11" s="10">
        <v>25.5</v>
      </c>
      <c r="F11" s="33">
        <f t="shared" si="0"/>
        <v>8925</v>
      </c>
      <c r="G11" s="19"/>
      <c r="H11" s="16"/>
      <c r="I11" s="17"/>
      <c r="J11" s="18"/>
    </row>
    <row r="12" spans="2:29" x14ac:dyDescent="0.25">
      <c r="B12" s="7">
        <v>46121</v>
      </c>
      <c r="C12" s="8">
        <v>350</v>
      </c>
      <c r="D12" s="9"/>
      <c r="E12" s="10">
        <v>25.5</v>
      </c>
      <c r="F12" s="33">
        <f t="shared" si="0"/>
        <v>8925</v>
      </c>
      <c r="G12" s="19"/>
      <c r="H12" s="16"/>
      <c r="I12" s="17"/>
      <c r="J12" s="18"/>
    </row>
    <row r="13" spans="2:29" x14ac:dyDescent="0.25">
      <c r="B13" s="7">
        <v>46122</v>
      </c>
      <c r="C13" s="8">
        <v>365</v>
      </c>
      <c r="D13" s="9"/>
      <c r="E13" s="10">
        <v>25.5</v>
      </c>
      <c r="F13" s="33">
        <f t="shared" si="0"/>
        <v>9307.5</v>
      </c>
      <c r="G13" s="19"/>
      <c r="H13" s="16"/>
      <c r="I13" s="17"/>
      <c r="J13" s="18"/>
    </row>
    <row r="14" spans="2:29" x14ac:dyDescent="0.25">
      <c r="B14" s="7">
        <v>46123</v>
      </c>
      <c r="C14" s="8">
        <v>359</v>
      </c>
      <c r="D14" s="9"/>
      <c r="E14" s="10">
        <v>25.5</v>
      </c>
      <c r="F14" s="33">
        <f t="shared" si="0"/>
        <v>9154.5</v>
      </c>
      <c r="G14" s="19"/>
      <c r="H14" s="16"/>
      <c r="I14" s="17"/>
      <c r="J14" s="18"/>
    </row>
    <row r="15" spans="2:29" x14ac:dyDescent="0.25">
      <c r="B15" s="7">
        <v>46124</v>
      </c>
      <c r="C15" s="8">
        <v>375</v>
      </c>
      <c r="D15" s="9"/>
      <c r="E15" s="10">
        <v>25.5</v>
      </c>
      <c r="F15" s="33">
        <f t="shared" si="0"/>
        <v>9562.5</v>
      </c>
      <c r="G15" s="19"/>
      <c r="H15" s="16"/>
      <c r="I15" s="17"/>
      <c r="J15" s="18"/>
    </row>
    <row r="16" spans="2:29" x14ac:dyDescent="0.25">
      <c r="B16" s="7">
        <v>46125</v>
      </c>
      <c r="C16" s="8">
        <v>259</v>
      </c>
      <c r="D16" s="9"/>
      <c r="E16" s="10">
        <v>25.5</v>
      </c>
      <c r="F16" s="33">
        <f t="shared" si="0"/>
        <v>6604.5</v>
      </c>
      <c r="G16" s="19"/>
      <c r="H16" s="16"/>
      <c r="I16" s="17"/>
      <c r="J16" s="18"/>
    </row>
    <row r="17" spans="2:10" x14ac:dyDescent="0.25">
      <c r="B17" s="7">
        <v>46126</v>
      </c>
      <c r="C17" s="8">
        <v>367</v>
      </c>
      <c r="D17" s="9"/>
      <c r="E17" s="10">
        <v>25.5</v>
      </c>
      <c r="F17" s="33">
        <f t="shared" si="0"/>
        <v>9358.5</v>
      </c>
      <c r="G17" s="15">
        <v>46129</v>
      </c>
      <c r="H17" s="16" t="s">
        <v>39</v>
      </c>
      <c r="I17" s="17"/>
      <c r="J17" s="18">
        <v>124156.85</v>
      </c>
    </row>
    <row r="18" spans="2:10" x14ac:dyDescent="0.25">
      <c r="B18" s="7">
        <v>46127</v>
      </c>
      <c r="C18" s="8">
        <v>372</v>
      </c>
      <c r="D18" s="9"/>
      <c r="E18" s="10">
        <v>25.5</v>
      </c>
      <c r="F18" s="33">
        <f t="shared" si="0"/>
        <v>9486</v>
      </c>
      <c r="G18" s="19"/>
      <c r="H18" s="16"/>
      <c r="I18" s="17"/>
      <c r="J18" s="18"/>
    </row>
    <row r="19" spans="2:10" x14ac:dyDescent="0.25">
      <c r="B19" s="7">
        <v>46128</v>
      </c>
      <c r="C19" s="8">
        <v>380</v>
      </c>
      <c r="D19" s="9"/>
      <c r="E19" s="10">
        <v>25.5</v>
      </c>
      <c r="F19" s="33">
        <f t="shared" si="0"/>
        <v>9690</v>
      </c>
      <c r="G19" s="19"/>
      <c r="H19" s="16"/>
      <c r="I19" s="17"/>
      <c r="J19" s="18"/>
    </row>
    <row r="20" spans="2:10" x14ac:dyDescent="0.25">
      <c r="B20" s="7">
        <v>46129</v>
      </c>
      <c r="C20" s="8">
        <v>376</v>
      </c>
      <c r="D20" s="9"/>
      <c r="E20" s="10">
        <v>25.5</v>
      </c>
      <c r="F20" s="33">
        <f t="shared" si="0"/>
        <v>9588</v>
      </c>
      <c r="G20" s="15">
        <v>46114</v>
      </c>
      <c r="H20" s="116" t="s">
        <v>33</v>
      </c>
      <c r="I20" s="17" t="s">
        <v>49</v>
      </c>
      <c r="J20" s="18">
        <v>1760</v>
      </c>
    </row>
    <row r="21" spans="2:10" x14ac:dyDescent="0.25">
      <c r="B21" s="7">
        <v>46130</v>
      </c>
      <c r="C21" s="8">
        <v>383</v>
      </c>
      <c r="D21" s="9"/>
      <c r="E21" s="10">
        <v>25.5</v>
      </c>
      <c r="F21" s="33">
        <f t="shared" si="0"/>
        <v>9766.5</v>
      </c>
      <c r="G21" s="19"/>
      <c r="H21" s="16"/>
      <c r="I21" s="17"/>
      <c r="J21" s="18"/>
    </row>
    <row r="22" spans="2:10" x14ac:dyDescent="0.25">
      <c r="B22" s="7">
        <v>46131</v>
      </c>
      <c r="C22" s="8">
        <v>360</v>
      </c>
      <c r="D22" s="9"/>
      <c r="E22" s="10">
        <v>25.5</v>
      </c>
      <c r="F22" s="33">
        <f t="shared" si="0"/>
        <v>9180</v>
      </c>
      <c r="G22" s="15">
        <v>46148</v>
      </c>
      <c r="H22" s="16" t="s">
        <v>39</v>
      </c>
      <c r="I22" s="17"/>
      <c r="J22" s="18">
        <v>150871.94</v>
      </c>
    </row>
    <row r="23" spans="2:10" x14ac:dyDescent="0.25">
      <c r="B23" s="7">
        <v>46132</v>
      </c>
      <c r="C23" s="8">
        <v>365</v>
      </c>
      <c r="D23" s="9"/>
      <c r="E23" s="10">
        <v>25.5</v>
      </c>
      <c r="F23" s="33">
        <f t="shared" si="0"/>
        <v>9307.5</v>
      </c>
      <c r="G23" s="19"/>
      <c r="H23" s="16"/>
      <c r="I23" s="17"/>
      <c r="J23" s="18"/>
    </row>
    <row r="24" spans="2:10" x14ac:dyDescent="0.25">
      <c r="B24" s="7">
        <v>46133</v>
      </c>
      <c r="C24" s="8">
        <v>358</v>
      </c>
      <c r="D24" s="9"/>
      <c r="E24" s="10">
        <v>25.5</v>
      </c>
      <c r="F24" s="33">
        <f t="shared" si="0"/>
        <v>9129</v>
      </c>
      <c r="G24" s="19"/>
      <c r="H24" s="16"/>
      <c r="I24" s="17"/>
      <c r="J24" s="18"/>
    </row>
    <row r="25" spans="2:10" x14ac:dyDescent="0.25">
      <c r="B25" s="7">
        <v>46134</v>
      </c>
      <c r="C25" s="8">
        <v>345</v>
      </c>
      <c r="D25" s="9"/>
      <c r="E25" s="10">
        <v>25.5</v>
      </c>
      <c r="F25" s="33">
        <f t="shared" si="0"/>
        <v>8797.5</v>
      </c>
      <c r="G25" s="19"/>
      <c r="H25" s="16"/>
      <c r="I25" s="17"/>
      <c r="J25" s="18"/>
    </row>
    <row r="26" spans="2:10" x14ac:dyDescent="0.25">
      <c r="B26" s="7">
        <v>46135</v>
      </c>
      <c r="C26" s="8">
        <v>353</v>
      </c>
      <c r="D26" s="9"/>
      <c r="E26" s="10">
        <v>25.5</v>
      </c>
      <c r="F26" s="33">
        <f t="shared" si="0"/>
        <v>9001.5</v>
      </c>
      <c r="G26" s="19"/>
      <c r="H26" s="16"/>
      <c r="I26" s="17"/>
      <c r="J26" s="18"/>
    </row>
    <row r="27" spans="2:10" x14ac:dyDescent="0.25">
      <c r="B27" s="7">
        <v>46136</v>
      </c>
      <c r="C27" s="8">
        <v>350</v>
      </c>
      <c r="D27" s="9"/>
      <c r="E27" s="10">
        <v>25.5</v>
      </c>
      <c r="F27" s="33">
        <f t="shared" si="0"/>
        <v>8925</v>
      </c>
      <c r="G27" s="19"/>
      <c r="H27" s="16"/>
      <c r="I27" s="17"/>
      <c r="J27" s="18"/>
    </row>
    <row r="28" spans="2:10" x14ac:dyDescent="0.25">
      <c r="B28" s="7">
        <v>46137</v>
      </c>
      <c r="C28" s="8">
        <v>384</v>
      </c>
      <c r="D28" s="9"/>
      <c r="E28" s="10">
        <v>25.5</v>
      </c>
      <c r="F28" s="33">
        <f t="shared" si="0"/>
        <v>9792</v>
      </c>
      <c r="G28" s="19"/>
      <c r="H28" s="16"/>
      <c r="I28" s="17"/>
      <c r="J28" s="18"/>
    </row>
    <row r="29" spans="2:10" x14ac:dyDescent="0.25">
      <c r="B29" s="7">
        <v>46138</v>
      </c>
      <c r="C29" s="8">
        <v>394</v>
      </c>
      <c r="D29" s="9"/>
      <c r="E29" s="10">
        <v>25.5</v>
      </c>
      <c r="F29" s="33">
        <f t="shared" si="0"/>
        <v>10047</v>
      </c>
      <c r="G29" s="19"/>
      <c r="H29" s="16"/>
      <c r="I29" s="17"/>
      <c r="J29" s="18"/>
    </row>
    <row r="30" spans="2:10" x14ac:dyDescent="0.25">
      <c r="B30" s="7">
        <v>46139</v>
      </c>
      <c r="C30" s="8">
        <v>397</v>
      </c>
      <c r="D30" s="9"/>
      <c r="E30" s="10">
        <v>25.5</v>
      </c>
      <c r="F30" s="33">
        <f t="shared" si="0"/>
        <v>10123.5</v>
      </c>
      <c r="G30" s="19"/>
      <c r="H30" s="16"/>
      <c r="I30" s="17"/>
      <c r="J30" s="18"/>
    </row>
    <row r="31" spans="2:10" x14ac:dyDescent="0.25">
      <c r="B31" s="7">
        <v>46140</v>
      </c>
      <c r="C31" s="8">
        <v>383</v>
      </c>
      <c r="D31" s="9"/>
      <c r="E31" s="10">
        <v>25.5</v>
      </c>
      <c r="F31" s="33">
        <f t="shared" si="0"/>
        <v>9766.5</v>
      </c>
      <c r="G31" s="19"/>
      <c r="H31" s="16"/>
      <c r="I31" s="17"/>
      <c r="J31" s="18"/>
    </row>
    <row r="32" spans="2:10" x14ac:dyDescent="0.25">
      <c r="B32" s="7">
        <v>46141</v>
      </c>
      <c r="C32" s="8">
        <v>400</v>
      </c>
      <c r="D32" s="9"/>
      <c r="E32" s="10">
        <v>25.5</v>
      </c>
      <c r="F32" s="33">
        <f t="shared" si="0"/>
        <v>10200</v>
      </c>
      <c r="G32" s="19"/>
      <c r="H32" s="16"/>
      <c r="I32" s="17"/>
      <c r="J32" s="18"/>
    </row>
    <row r="33" spans="2:12" x14ac:dyDescent="0.25">
      <c r="B33" s="7">
        <v>46142</v>
      </c>
      <c r="C33" s="8">
        <v>356</v>
      </c>
      <c r="D33" s="9"/>
      <c r="E33" s="10">
        <v>25.5</v>
      </c>
      <c r="F33" s="33">
        <f t="shared" si="0"/>
        <v>9078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10879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277414.50179999997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277414.5</v>
      </c>
      <c r="L36" s="31">
        <f>J36-J4-J5-J6</f>
        <v>274365.714645</v>
      </c>
    </row>
    <row r="37" spans="2:12" x14ac:dyDescent="0.25">
      <c r="B37" s="26" t="s">
        <v>14</v>
      </c>
      <c r="C37" s="30">
        <f>C35</f>
        <v>10879</v>
      </c>
      <c r="D37" s="9">
        <f>D35/1.03</f>
        <v>0</v>
      </c>
      <c r="E37" s="10"/>
      <c r="F37" s="33">
        <f>SUM(F4:F36)</f>
        <v>277414.5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-1.7999999690800905E-3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1C640-511A-40FC-82AC-79FC3194229C}">
  <dimension ref="B1:AC43"/>
  <sheetViews>
    <sheetView tabSelected="1"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/>
      <c r="Q3" s="17"/>
      <c r="R3" s="54"/>
      <c r="S3" s="17"/>
      <c r="T3" s="53"/>
      <c r="U3" s="17"/>
      <c r="V3" s="52"/>
      <c r="W3" s="51"/>
      <c r="X3" s="52"/>
      <c r="Y3" s="49"/>
      <c r="Z3" s="50"/>
      <c r="AA3" s="48"/>
      <c r="AB3" s="50"/>
      <c r="AC3" s="56"/>
    </row>
    <row r="4" spans="2:29" x14ac:dyDescent="0.25">
      <c r="B4" s="7">
        <v>46143</v>
      </c>
      <c r="C4" s="8">
        <v>396</v>
      </c>
      <c r="D4" s="9"/>
      <c r="E4" s="10">
        <v>25.5</v>
      </c>
      <c r="F4" s="33">
        <f>E4*C4</f>
        <v>10098</v>
      </c>
      <c r="G4" s="11"/>
      <c r="H4" s="12" t="s">
        <v>6</v>
      </c>
      <c r="I4" s="13">
        <v>0.01</v>
      </c>
      <c r="J4" s="14">
        <f>(F36+F37)*I4</f>
        <v>731.08500000000004</v>
      </c>
      <c r="P4" s="63"/>
      <c r="Q4" s="17"/>
      <c r="R4" s="54"/>
      <c r="S4" s="17"/>
      <c r="T4" s="62"/>
      <c r="U4" s="17"/>
      <c r="V4" s="61"/>
      <c r="W4" s="60"/>
      <c r="X4" s="61"/>
      <c r="Y4" s="59"/>
      <c r="Z4" s="58"/>
      <c r="AA4" s="57"/>
      <c r="AB4" s="58"/>
      <c r="AC4" s="56"/>
    </row>
    <row r="5" spans="2:29" x14ac:dyDescent="0.25">
      <c r="B5" s="7">
        <v>46144</v>
      </c>
      <c r="C5" s="8">
        <v>407</v>
      </c>
      <c r="D5" s="9"/>
      <c r="E5" s="10">
        <v>25.5</v>
      </c>
      <c r="F5" s="33">
        <f t="shared" ref="F5:F34" si="0">E5*C5</f>
        <v>10378.5</v>
      </c>
      <c r="G5" s="11"/>
      <c r="H5" s="12" t="s">
        <v>7</v>
      </c>
      <c r="I5" s="13">
        <v>1E-3</v>
      </c>
      <c r="J5" s="14">
        <f>(F36+F37-J4-J6)*I5</f>
        <v>72.377414999999999</v>
      </c>
    </row>
    <row r="6" spans="2:29" x14ac:dyDescent="0.25">
      <c r="B6" s="7">
        <v>46145</v>
      </c>
      <c r="C6" s="8">
        <v>362</v>
      </c>
      <c r="D6" s="9"/>
      <c r="E6" s="10">
        <v>25.5</v>
      </c>
      <c r="F6" s="33">
        <f t="shared" si="0"/>
        <v>9231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374</v>
      </c>
      <c r="D7" s="9"/>
      <c r="E7" s="10">
        <v>25.5</v>
      </c>
      <c r="F7" s="33">
        <f t="shared" si="0"/>
        <v>9537</v>
      </c>
      <c r="G7" s="11"/>
      <c r="H7" s="12" t="s">
        <v>9</v>
      </c>
      <c r="I7" s="13"/>
      <c r="J7" s="14">
        <f>'NİSAN 2026'!J39*-1</f>
        <v>1.7999999690800905E-3</v>
      </c>
    </row>
    <row r="8" spans="2:29" x14ac:dyDescent="0.25">
      <c r="B8" s="7">
        <v>46147</v>
      </c>
      <c r="C8" s="8">
        <v>378</v>
      </c>
      <c r="D8" s="9"/>
      <c r="E8" s="10">
        <v>25.5</v>
      </c>
      <c r="F8" s="33">
        <f t="shared" si="0"/>
        <v>9639</v>
      </c>
      <c r="G8" s="15"/>
      <c r="H8" s="16"/>
      <c r="I8" s="17"/>
      <c r="J8" s="18"/>
    </row>
    <row r="9" spans="2:29" x14ac:dyDescent="0.25">
      <c r="B9" s="7">
        <v>46148</v>
      </c>
      <c r="C9" s="8">
        <v>380</v>
      </c>
      <c r="D9" s="9"/>
      <c r="E9" s="10">
        <v>25.5</v>
      </c>
      <c r="F9" s="33">
        <f t="shared" si="0"/>
        <v>9690</v>
      </c>
      <c r="G9" s="15"/>
      <c r="H9" s="16"/>
      <c r="I9" s="17"/>
      <c r="J9" s="18"/>
    </row>
    <row r="10" spans="2:29" x14ac:dyDescent="0.25">
      <c r="B10" s="7">
        <v>46149</v>
      </c>
      <c r="C10" s="8">
        <v>570</v>
      </c>
      <c r="D10" s="9"/>
      <c r="E10" s="10">
        <v>25.5</v>
      </c>
      <c r="F10" s="33">
        <f t="shared" si="0"/>
        <v>14535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2867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803.46421499996916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73108.5</v>
      </c>
      <c r="L36" s="31">
        <f>J36-J4-J5-J6</f>
        <v>72305.037584999998</v>
      </c>
    </row>
    <row r="37" spans="2:12" x14ac:dyDescent="0.25">
      <c r="B37" s="26" t="s">
        <v>14</v>
      </c>
      <c r="C37" s="30">
        <f>C35</f>
        <v>2867</v>
      </c>
      <c r="D37" s="9">
        <f>D35/1.03</f>
        <v>0</v>
      </c>
      <c r="E37" s="10"/>
      <c r="F37" s="33">
        <f>SUM(F4:F36)</f>
        <v>73108.5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72305.035785000029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83BD9-DDBC-4F6B-96C5-612439511D0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31</v>
      </c>
      <c r="C2" s="126"/>
      <c r="D2" s="126"/>
      <c r="E2" s="126"/>
      <c r="F2" s="126"/>
      <c r="G2" s="126"/>
      <c r="H2" s="126"/>
      <c r="I2" s="126"/>
      <c r="J2" s="12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/>
      <c r="Q3" s="17"/>
      <c r="R3" s="54"/>
      <c r="S3" s="17"/>
      <c r="T3" s="53"/>
      <c r="U3" s="17"/>
      <c r="V3" s="52"/>
      <c r="W3" s="51"/>
      <c r="X3" s="52"/>
      <c r="Y3" s="49"/>
      <c r="Z3" s="50"/>
      <c r="AA3" s="48"/>
      <c r="AB3" s="50"/>
      <c r="AC3" s="56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3"/>
      <c r="Q4" s="17"/>
      <c r="R4" s="54"/>
      <c r="S4" s="17"/>
      <c r="T4" s="62"/>
      <c r="U4" s="17"/>
      <c r="V4" s="61"/>
      <c r="W4" s="60"/>
      <c r="X4" s="61"/>
      <c r="Y4" s="59"/>
      <c r="Z4" s="58"/>
      <c r="AA4" s="57"/>
      <c r="AB4" s="58"/>
      <c r="AC4" s="56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-72305.035785000029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28" t="s">
        <v>11</v>
      </c>
      <c r="I35" s="128"/>
      <c r="J35" s="25">
        <f>SUM(J4:J34)</f>
        <v>-72305.035785000029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4"/>
      <c r="F39" s="35"/>
      <c r="G39" s="28"/>
      <c r="H39" s="132" t="s">
        <v>17</v>
      </c>
      <c r="I39" s="132"/>
      <c r="J39" s="29">
        <f>J36+J37+J38-J35</f>
        <v>72305.035785000029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2026-05-09T13:43:22Z</dcterms:modified>
</cp:coreProperties>
</file>